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90" windowWidth="12120" windowHeight="7935" activeTab="1"/>
  </bookViews>
  <sheets>
    <sheet name="Диаграмма1" sheetId="2" r:id="rId1"/>
    <sheet name="Лист1" sheetId="1" r:id="rId2"/>
  </sheets>
  <definedNames>
    <definedName name="_xlnm.Print_Titles" localSheetId="1">Лист1!$12:$14</definedName>
  </definedNames>
  <calcPr calcId="144525"/>
</workbook>
</file>

<file path=xl/calcChain.xml><?xml version="1.0" encoding="utf-8"?>
<calcChain xmlns="http://schemas.openxmlformats.org/spreadsheetml/2006/main">
  <c r="G50" i="1" l="1"/>
  <c r="D50" i="1"/>
  <c r="F50" i="1"/>
  <c r="H33" i="1"/>
  <c r="H32" i="1"/>
  <c r="E50" i="1"/>
  <c r="G51" i="1"/>
  <c r="F51" i="1"/>
  <c r="E51" i="1"/>
  <c r="D51" i="1"/>
  <c r="H47" i="1"/>
  <c r="H46" i="1"/>
  <c r="H45" i="1"/>
  <c r="H44" i="1"/>
  <c r="H43" i="1"/>
  <c r="H42" i="1"/>
  <c r="H41" i="1"/>
  <c r="H40" i="1"/>
  <c r="H39" i="1"/>
  <c r="H38" i="1"/>
  <c r="H37" i="1"/>
  <c r="H36" i="1"/>
  <c r="H31" i="1"/>
  <c r="H30" i="1"/>
  <c r="H28" i="1"/>
  <c r="H27" i="1"/>
  <c r="H26" i="1"/>
  <c r="H24" i="1"/>
  <c r="H23" i="1"/>
  <c r="H22" i="1"/>
  <c r="H21" i="1"/>
  <c r="H20" i="1"/>
  <c r="H18" i="1"/>
  <c r="H17" i="1"/>
  <c r="H15" i="1"/>
  <c r="H51" i="1" l="1"/>
  <c r="F48" i="1"/>
  <c r="E48" i="1"/>
  <c r="D48" i="1"/>
  <c r="G48" i="1"/>
  <c r="H50" i="1"/>
  <c r="H48" i="1" l="1"/>
</calcChain>
</file>

<file path=xl/sharedStrings.xml><?xml version="1.0" encoding="utf-8"?>
<sst xmlns="http://schemas.openxmlformats.org/spreadsheetml/2006/main" count="137" uniqueCount="82">
  <si>
    <t xml:space="preserve">ПРИЛОЖЕНИЕ №2 </t>
  </si>
  <si>
    <t>наименование муниципальной программы</t>
  </si>
  <si>
    <t>Наименование подпрограммы, основного мероприятия, мероприятия подпрограммы</t>
  </si>
  <si>
    <t>Объем финансирования, предусмотренный  программой на текущий год</t>
  </si>
  <si>
    <t>Объем финансирования, предусмотренный  бюджетом (уточненной бюджетной росписью) на текущий год</t>
  </si>
  <si>
    <t xml:space="preserve">Освоено в отчетном периоде </t>
  </si>
  <si>
    <t>% выполнения</t>
  </si>
  <si>
    <t xml:space="preserve">федеральный бюджет </t>
  </si>
  <si>
    <t>краевой бюджет</t>
  </si>
  <si>
    <t>местный бюджет</t>
  </si>
  <si>
    <t>внебюджетные источники</t>
  </si>
  <si>
    <t>к приказу ФУ МО</t>
  </si>
  <si>
    <t xml:space="preserve">от                             2018 г. № </t>
  </si>
  <si>
    <t>Профинансировано в отчетном периоде</t>
  </si>
  <si>
    <t>Ежеквартально, до 20 числа месяца, следующего за отчетным. Ежегодно до 25 января года, следующего за отчетным</t>
  </si>
  <si>
    <t>(за 1 квартал, полугодие, 9 месяцев, год)</t>
  </si>
  <si>
    <t>Непосредственный результат реализиции мероприятия</t>
  </si>
  <si>
    <t>план</t>
  </si>
  <si>
    <t>факт</t>
  </si>
  <si>
    <t>8=6/5*100</t>
  </si>
  <si>
    <t>1.2</t>
  </si>
  <si>
    <t>Координатор программы, руководитель структурного подразделения администрации муниципального образования Кавказский район</t>
  </si>
  <si>
    <t>__________________</t>
  </si>
  <si>
    <t>подпись</t>
  </si>
  <si>
    <t>(И.О.Фамилия)</t>
  </si>
  <si>
    <t>Исполнитель, тел.</t>
  </si>
  <si>
    <t xml:space="preserve">Ответственный за выполнение мероприятия, исполнитель </t>
  </si>
  <si>
    <t>Отчет об исполнении финансировании муниципальной программы муниципального образования Кавказский район</t>
  </si>
  <si>
    <t>Всего по муниципальной программе, в том числе:</t>
  </si>
  <si>
    <t>х</t>
  </si>
  <si>
    <t xml:space="preserve">Основное мероприятие №1 Поддержка сельскохозяйственного производства всего,  в том числе: </t>
  </si>
  <si>
    <t>Расходы на обеспечение деятельности в области сельского хозяйства</t>
  </si>
  <si>
    <t>Осуществление отдельных полномочий по поддержке сельскохозяйственного производства в Краснодарском крае</t>
  </si>
  <si>
    <t>1.3</t>
  </si>
  <si>
    <t>в т.ч. местный бюджет</t>
  </si>
  <si>
    <t>в т.ч. краевой бюджет</t>
  </si>
  <si>
    <t>Основное мероприятие №2 Развитие малых форм хозяйствования в АПК на территории муниципального образования Кавказский район всего, в том числе :</t>
  </si>
  <si>
    <t>в т.ч. федеральный бюджет</t>
  </si>
  <si>
    <t>2.2</t>
  </si>
  <si>
    <t>Осуществление отдельных государственных полномочий по поддержке сельскохозяйственного производства в Краснодарском крае в частности предоставление субсидий гражданам, ведущим личное подсобное хозяйство, крестьянским фермерским хозяйствам, индивидуальным предпринимателям ведущим деятельность в области сельскохозяйственного производства</t>
  </si>
  <si>
    <t>3</t>
  </si>
  <si>
    <t>4</t>
  </si>
  <si>
    <t>"Предупреждение риска заноса, распространения и ликвидации очагов африканской чумы свиней на  территории МО Кавказский район</t>
  </si>
  <si>
    <t>Обеспечение эпизоотического, ветеринарно-санитарного благополучия в муниципальном образовании Кавказский район</t>
  </si>
  <si>
    <t>4.1</t>
  </si>
  <si>
    <t xml:space="preserve">Осуществление отдельных государственных полномочий по предупреждению и ликвидации болезней животных, их лечению, защите населения от болезней общих для человека и животных, в части регулирования численности безнадзорных животных на территории муниципальных образований Краснодарского края бюджет </t>
  </si>
  <si>
    <t>5</t>
  </si>
  <si>
    <t>Подпрограмма № 1 "Стимулирование и повышение эффективности труда в сельскохозяйственном производстве"(основное мероприятие)  №1</t>
  </si>
  <si>
    <t>Мероприятия 1 подпрограммы Поощрение передовиков в соревновании по уборке урожая</t>
  </si>
  <si>
    <t xml:space="preserve"> Мероприятие  №2 подпрограммы Поощрение механизаторов победителей по подготовке машинно- тракторного парка к полевым работам</t>
  </si>
  <si>
    <t>Мероприятия 3 подпрограммы Чествование лучших владельцев малых форм хозяйствования</t>
  </si>
  <si>
    <t>Мероприятия 4 подпрограммы Чествование лучших индивидуальных предпринимателей</t>
  </si>
  <si>
    <t>Мероприятие 5 подпрограммы              Поощрение коллективов сельхозтоваропроизводителей в отрасли животноводства</t>
  </si>
  <si>
    <t>Заместитель главы, начальник УСХ</t>
  </si>
  <si>
    <t>управление сельского хозяйства администрации муниципального образования Кавказский район</t>
  </si>
  <si>
    <t>выполнено</t>
  </si>
  <si>
    <t>Б.В. Караулов</t>
  </si>
  <si>
    <t>Г.Е. Митусова</t>
  </si>
  <si>
    <t>за ___2018 год______________________</t>
  </si>
  <si>
    <t>Проведение ремонта машинно-тракторного парка в оптимальные сроки</t>
  </si>
  <si>
    <t>Увеличение объемов с/х продукции ИП</t>
  </si>
  <si>
    <t>Увеличение объема производства животноводческой продукции</t>
  </si>
  <si>
    <t>не выполнено</t>
  </si>
  <si>
    <t>Мероприятие проведено в соответствии с планом. Экономия в  размере 1,0 тыс. руб. произошла результате запроса котировок</t>
  </si>
  <si>
    <t>Увеличение производства, расширение рынков с/х продукции всех форм собственности.</t>
  </si>
  <si>
    <t>Регулярно проводятся семинары -совещания с с/х товаропроизводителями  по внедрению прогрессивных технологий. В 2018 году проведено 20 мероприятий. В растениеводстве, внесение  сбалансированного комплекска минеральных удобрений, заделка пожнивных остатков соблюдение севооборота благоприятно влиляют на повышение урожайности  позволившие увеличить валовое производство зерновых, масличных технических культур. в 2018 году произведено зерновых культур 385,1 тыс. тонн, сахарной свеклы- 204,7 тыс. тонн,подсолнечника 25,6 тыс. тонн,сои- 5,9 тыс. тонн.</t>
  </si>
  <si>
    <t>Увеличение производства, расширение рынков с/х продукции малых форм хозяйствования</t>
  </si>
  <si>
    <t>Малыми формами в текущем году произведено молока 6,6 тыс. тн, мяса 3,6 тыс. тн, овощей 10,8 тыс. тн, картофеля 12,4тыс. тн. Содержится КРС 3927 гол. в том числе коров1367 гол. птицы 150 тыс. гол, овец и коз 3218 гол.</t>
  </si>
  <si>
    <t>Защита населения от болезней общих для человека и животных Регулирование численности безнадзорных животных на территории Кавказского района</t>
  </si>
  <si>
    <t>В текущем году проведено 3 аукциона по предупреждению и ликвидации болезней животных, их лечению, отлову и содержанию безнадзорных животных по условиям которого  неообходимо отловить не более 662 единицы  животных,  и содержать не  менее 662 единицы животных. Электронные торги призныны не состоявшимися по причине отсуствия претендентов</t>
  </si>
  <si>
    <t>Из-за отсутствия приютов для бездомных животных предендентов на предоставление субсидии краевого бюжета  нет</t>
  </si>
  <si>
    <t xml:space="preserve">Увеличение объема производства продукции растениеводства, животноводства </t>
  </si>
  <si>
    <t>Сельскохозяйственными предприятиями произведено  298,2тыс. тонн  зерна урожайность . 70,0 цн/га. На уборке урожая признаны победителя и награждены 6 хозяйств и восемь наминантов победителей на уборке урожая 2018</t>
  </si>
  <si>
    <t>В сельскохозяйственных предприятиях района проведен качественный ремонт с/х техники позволивший качественно и в сжатые сроки провести весенне полевые и уборочные работы. Подведены итоги проведенного конкурса. Победителя признаны  три хозяйства которым вручены ценные подарки.</t>
  </si>
  <si>
    <t xml:space="preserve">   </t>
  </si>
  <si>
    <t>В текущем году произведено молока 11,9 тыс. тн, мяса 8,2 тыс. тн,  Поголовье КРС составляет 6235 гол. в том числе коров 2289 гол. птицы 150 тыс. гол, овец и коз 3218 гол.</t>
  </si>
  <si>
    <r>
      <t>№ мероприятия</t>
    </r>
    <r>
      <rPr>
        <sz val="12"/>
        <rFont val="Calibri"/>
        <family val="2"/>
        <charset val="204"/>
      </rPr>
      <t>¹</t>
    </r>
  </si>
  <si>
    <r>
      <t>Отметка о выполнении мероприятия (выполнено, не выполнено</t>
    </r>
    <r>
      <rPr>
        <sz val="12"/>
        <rFont val="Calibri"/>
        <family val="2"/>
        <charset val="204"/>
      </rPr>
      <t>²</t>
    </r>
  </si>
  <si>
    <r>
      <t>Причины невыполнения мероприятия</t>
    </r>
    <r>
      <rPr>
        <sz val="12"/>
        <rFont val="Calibri"/>
        <family val="2"/>
        <charset val="204"/>
      </rPr>
      <t>³</t>
    </r>
  </si>
  <si>
    <r>
      <t>1</t>
    </r>
    <r>
      <rPr>
        <sz val="12"/>
        <rFont val="Times New Roman"/>
        <family val="1"/>
        <charset val="204"/>
      </rPr>
      <t xml:space="preserve">Номер основного мероприятия, мероприятия подпрограммы, указывается в соответствии с нумерацией, приведенной в муниципальной программе (подпрограмме). </t>
    </r>
  </si>
  <si>
    <r>
      <t xml:space="preserve">2 </t>
    </r>
    <r>
      <rPr>
        <sz val="12"/>
        <rFont val="Times New Roman"/>
        <family val="1"/>
        <charset val="204"/>
      </rPr>
      <t>Проставляется отметка "выполнено" или  "невыполнено" по результатам освоения средств по мероприятию и исходя из степени фактического достижения планового значения непосредственного результата мероприятия.</t>
    </r>
  </si>
  <si>
    <r>
      <t>3</t>
    </r>
    <r>
      <rPr>
        <sz val="12"/>
        <rFont val="Times New Roman"/>
        <family val="1"/>
        <charset val="204"/>
      </rPr>
      <t>Заполняется в случае неосвоения средств и недостижения планового значения непосредственного результата мероприятия, также указывается текущая стадия выполнения мероприятия.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</si>
</sst>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0" x14ac:knownFonts="1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name val="Calibri"/>
      <family val="2"/>
      <charset val="204"/>
      <scheme val="minor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Calibri"/>
      <family val="2"/>
      <charset val="204"/>
    </font>
    <font>
      <sz val="10"/>
      <name val="Times New Roman"/>
      <family val="1"/>
      <charset val="204"/>
    </font>
    <font>
      <b/>
      <sz val="11"/>
      <name val="Calibri"/>
      <family val="2"/>
      <charset val="204"/>
      <scheme val="minor"/>
    </font>
    <font>
      <vertAlign val="superscript"/>
      <sz val="12"/>
      <name val="Times New Roman"/>
      <family val="1"/>
      <charset val="204"/>
    </font>
    <font>
      <vertAlign val="superscript"/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</borders>
  <cellStyleXfs count="1">
    <xf numFmtId="0" fontId="0" fillId="0" borderId="0"/>
  </cellStyleXfs>
  <cellXfs count="74">
    <xf numFmtId="0" fontId="0" fillId="0" borderId="0" xfId="0"/>
    <xf numFmtId="0" fontId="3" fillId="2" borderId="5" xfId="0" applyFont="1" applyFill="1" applyBorder="1" applyAlignment="1">
      <alignment horizontal="left" vertical="top" wrapText="1"/>
    </xf>
    <xf numFmtId="0" fontId="2" fillId="2" borderId="7" xfId="0" applyFont="1" applyFill="1" applyBorder="1" applyAlignment="1">
      <alignment horizontal="left" vertical="top" wrapText="1"/>
    </xf>
    <xf numFmtId="0" fontId="2" fillId="2" borderId="6" xfId="0" applyFont="1" applyFill="1" applyBorder="1" applyAlignment="1">
      <alignment horizontal="left" vertical="top" wrapText="1"/>
    </xf>
    <xf numFmtId="0" fontId="1" fillId="2" borderId="5" xfId="0" applyFont="1" applyFill="1" applyBorder="1" applyAlignment="1">
      <alignment vertical="center" wrapText="1"/>
    </xf>
    <xf numFmtId="0" fontId="1" fillId="2" borderId="5" xfId="0" applyFont="1" applyFill="1" applyBorder="1" applyAlignment="1">
      <alignment horizontal="center" vertical="top" wrapText="1"/>
    </xf>
    <xf numFmtId="0" fontId="2" fillId="2" borderId="7" xfId="0" applyFont="1" applyFill="1" applyBorder="1" applyAlignment="1">
      <alignment vertical="top" wrapText="1"/>
    </xf>
    <xf numFmtId="0" fontId="2" fillId="2" borderId="6" xfId="0" applyFont="1" applyFill="1" applyBorder="1" applyAlignment="1">
      <alignment vertical="top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top" wrapText="1"/>
    </xf>
    <xf numFmtId="49" fontId="2" fillId="2" borderId="0" xfId="0" applyNumberFormat="1" applyFont="1" applyFill="1" applyAlignment="1">
      <alignment horizontal="center"/>
    </xf>
    <xf numFmtId="0" fontId="2" fillId="2" borderId="0" xfId="0" applyFont="1" applyFill="1"/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vertical="center" wrapText="1"/>
    </xf>
    <xf numFmtId="0" fontId="3" fillId="2" borderId="0" xfId="0" applyFont="1" applyFill="1" applyAlignment="1">
      <alignment horizontal="center" vertical="center" wrapText="1"/>
    </xf>
    <xf numFmtId="49" fontId="2" fillId="2" borderId="0" xfId="0" applyNumberFormat="1" applyFont="1" applyFill="1" applyAlignment="1">
      <alignment horizontal="center"/>
    </xf>
    <xf numFmtId="0" fontId="1" fillId="2" borderId="0" xfId="0" applyFont="1" applyFill="1"/>
    <xf numFmtId="0" fontId="4" fillId="2" borderId="0" xfId="0" applyFont="1" applyFill="1" applyAlignment="1">
      <alignment horizontal="center" vertical="center" wrapText="1"/>
    </xf>
    <xf numFmtId="49" fontId="1" fillId="2" borderId="5" xfId="0" applyNumberFormat="1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vertical="center" wrapText="1"/>
    </xf>
    <xf numFmtId="49" fontId="1" fillId="2" borderId="6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0" xfId="0" applyFont="1" applyFill="1" applyBorder="1" applyAlignment="1">
      <alignment vertical="center" wrapText="1"/>
    </xf>
    <xf numFmtId="49" fontId="1" fillId="2" borderId="6" xfId="0" applyNumberFormat="1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49" fontId="4" fillId="2" borderId="1" xfId="0" applyNumberFormat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vertical="center" wrapText="1"/>
    </xf>
    <xf numFmtId="0" fontId="1" fillId="2" borderId="1" xfId="0" applyFont="1" applyFill="1" applyBorder="1" applyAlignment="1">
      <alignment vertical="top" wrapText="1"/>
    </xf>
    <xf numFmtId="0" fontId="4" fillId="2" borderId="1" xfId="0" applyFont="1" applyFill="1" applyBorder="1" applyAlignment="1">
      <alignment vertical="center"/>
    </xf>
    <xf numFmtId="164" fontId="4" fillId="2" borderId="1" xfId="0" applyNumberFormat="1" applyFont="1" applyFill="1" applyBorder="1" applyAlignment="1">
      <alignment vertical="center"/>
    </xf>
    <xf numFmtId="49" fontId="6" fillId="2" borderId="5" xfId="0" applyNumberFormat="1" applyFont="1" applyFill="1" applyBorder="1" applyAlignment="1">
      <alignment horizontal="left" vertical="top" wrapText="1"/>
    </xf>
    <xf numFmtId="0" fontId="1" fillId="2" borderId="1" xfId="0" applyFont="1" applyFill="1" applyBorder="1" applyAlignment="1">
      <alignment vertical="center" wrapText="1"/>
    </xf>
    <xf numFmtId="49" fontId="1" fillId="2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vertical="center"/>
    </xf>
    <xf numFmtId="164" fontId="1" fillId="2" borderId="1" xfId="0" applyNumberFormat="1" applyFont="1" applyFill="1" applyBorder="1" applyAlignment="1">
      <alignment vertical="center"/>
    </xf>
    <xf numFmtId="49" fontId="2" fillId="2" borderId="1" xfId="0" applyNumberFormat="1" applyFont="1" applyFill="1" applyBorder="1" applyAlignment="1">
      <alignment horizont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vertical="center" wrapText="1"/>
    </xf>
    <xf numFmtId="0" fontId="1" fillId="2" borderId="1" xfId="0" applyNumberFormat="1" applyFont="1" applyFill="1" applyBorder="1" applyAlignment="1">
      <alignment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vertical="center" wrapText="1"/>
    </xf>
    <xf numFmtId="0" fontId="2" fillId="2" borderId="7" xfId="0" applyFont="1" applyFill="1" applyBorder="1" applyAlignment="1">
      <alignment horizontal="center" vertical="top" wrapText="1"/>
    </xf>
    <xf numFmtId="0" fontId="2" fillId="2" borderId="7" xfId="0" applyFont="1" applyFill="1" applyBorder="1" applyAlignment="1">
      <alignment horizontal="center" wrapText="1"/>
    </xf>
    <xf numFmtId="0" fontId="2" fillId="2" borderId="6" xfId="0" applyFont="1" applyFill="1" applyBorder="1" applyAlignment="1">
      <alignment horizontal="center" wrapText="1"/>
    </xf>
    <xf numFmtId="0" fontId="2" fillId="2" borderId="6" xfId="0" applyFont="1" applyFill="1" applyBorder="1" applyAlignment="1">
      <alignment horizontal="center" vertical="top" wrapText="1"/>
    </xf>
    <xf numFmtId="0" fontId="1" fillId="2" borderId="6" xfId="0" applyFont="1" applyFill="1" applyBorder="1" applyAlignment="1">
      <alignment horizontal="center" vertical="top" wrapText="1"/>
    </xf>
    <xf numFmtId="0" fontId="3" fillId="2" borderId="5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left" vertical="top" wrapText="1"/>
    </xf>
    <xf numFmtId="0" fontId="3" fillId="2" borderId="6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left" vertical="top" wrapText="1"/>
    </xf>
    <xf numFmtId="49" fontId="1" fillId="2" borderId="0" xfId="0" applyNumberFormat="1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vertical="center" wrapText="1"/>
    </xf>
    <xf numFmtId="0" fontId="1" fillId="2" borderId="0" xfId="0" applyFont="1" applyFill="1" applyBorder="1" applyAlignment="1">
      <alignment vertical="center"/>
    </xf>
    <xf numFmtId="0" fontId="1" fillId="2" borderId="0" xfId="0" applyFont="1" applyFill="1" applyAlignment="1">
      <alignment horizontal="left" vertical="center" wrapText="1"/>
    </xf>
    <xf numFmtId="0" fontId="8" fillId="2" borderId="0" xfId="0" applyFont="1" applyFill="1" applyBorder="1" applyAlignment="1">
      <alignment horizontal="justify" vertical="center" wrapText="1"/>
    </xf>
    <xf numFmtId="0" fontId="8" fillId="2" borderId="0" xfId="0" applyFont="1" applyFill="1" applyBorder="1" applyAlignment="1">
      <alignment horizontal="justify" wrapText="1"/>
    </xf>
    <xf numFmtId="0" fontId="8" fillId="2" borderId="0" xfId="0" applyFont="1" applyFill="1" applyBorder="1" applyAlignment="1">
      <alignment horizontal="center" wrapText="1"/>
    </xf>
    <xf numFmtId="0" fontId="8" fillId="2" borderId="0" xfId="0" applyFont="1" applyFill="1" applyBorder="1" applyAlignment="1">
      <alignment horizontal="center" vertical="center" wrapText="1"/>
    </xf>
    <xf numFmtId="0" fontId="8" fillId="2" borderId="0" xfId="0" applyFont="1" applyFill="1" applyBorder="1" applyAlignment="1">
      <alignment horizontal="center" vertical="center" wrapText="1"/>
    </xf>
    <xf numFmtId="0" fontId="9" fillId="2" borderId="0" xfId="0" applyFont="1" applyFill="1" applyBorder="1" applyAlignment="1">
      <alignment horizontal="left" vertical="center" wrapText="1"/>
    </xf>
    <xf numFmtId="0" fontId="8" fillId="2" borderId="0" xfId="0" applyFont="1" applyFill="1" applyAlignment="1">
      <alignment horizontal="left" vertical="center" wrapText="1"/>
    </xf>
    <xf numFmtId="0" fontId="8" fillId="2" borderId="0" xfId="0" applyFont="1" applyFill="1" applyAlignment="1">
      <alignment vertical="center" wrapText="1"/>
    </xf>
    <xf numFmtId="0" fontId="1" fillId="2" borderId="0" xfId="0" applyFont="1" applyFill="1" applyAlignment="1">
      <alignment vertical="center"/>
    </xf>
    <xf numFmtId="0" fontId="2" fillId="2" borderId="0" xfId="0" applyFont="1" applyFill="1" applyAlignment="1"/>
    <xf numFmtId="0" fontId="1" fillId="2" borderId="0" xfId="0" applyFont="1" applyFill="1" applyAlignment="1"/>
    <xf numFmtId="0" fontId="3" fillId="2" borderId="0" xfId="0" applyFont="1" applyFill="1" applyAlignment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0"/>
          <c:order val="0"/>
          <c:invertIfNegative val="0"/>
          <c:cat>
            <c:multiLvlStrRef>
              <c:f>Лист1!$A$7:$J$52</c:f>
              <c:multiLvlStrCache>
                <c:ptCount val="45"/>
                <c:lvl>
                  <c:pt idx="6">
                    <c:v>факт</c:v>
                  </c:pt>
                  <c:pt idx="7">
                    <c:v>10</c:v>
                  </c:pt>
                  <c:pt idx="8">
                    <c:v>Регулярно проводятся семинары -совещания с с/х товаропроизводителями  по внедрению прогрессивных технологий. В 2018 году проведено 20 мероприятий. В растениеводстве, внесение  сбалансированного комплекска минеральных удобрений, заделка пожнивных остатков </c:v>
                  </c:pt>
                  <c:pt idx="17">
                    <c:v>Малыми формами в текущем году произведено молока 6,6 тыс. тн, мяса 3,6 тыс. тн, овощей 10,8 тыс. тн, картофеля 12,4тыс. тн. Содержится КРС 3927 гол. в том числе коров1367 гол. птицы 150 тыс. гол, овец и коз 3218 гол.</c:v>
                  </c:pt>
                  <c:pt idx="23">
                    <c:v>В текущем году проведено 3 аукциона по предупреждению и ликвидации болезней животных, их лечению, отлову и содержанию безнадзорных животных по условиям которого  неообходимо отловить не более 662 единицы  животных,  и содержать не  менее 662 единицы живот</c:v>
                  </c:pt>
                  <c:pt idx="28">
                    <c:v>Сельскохозяйственными предприятиями произведено  298,2тыс. тонн  зерна урожайность . 70,0 цн/га. На уборке урожая признаны победителя и награждены 6 хозяйств и восемь наминантов победителей на уборке урожая 2018</c:v>
                  </c:pt>
                  <c:pt idx="30">
                    <c:v>Сельскохозяйственными предприятиями произведено  298,2тыс. тонн  зерна урожайность . 70,0 цн/га. На уборке урожая признаны победителя и награждены 6 хозяйств и восемь наминантов победителей на уборке урожая 2018</c:v>
                  </c:pt>
                  <c:pt idx="32">
                    <c:v>В сельскохозяйственных предприятиях района проведен качественный ремонт с/х техники позволивший качественно и в сжатые сроки провести весенне полевые и уборочные работы. Подведены итоги проведенного конкурса. Победителя признаны  три хозяйства которым вру</c:v>
                  </c:pt>
                  <c:pt idx="34">
                    <c:v>Малыми формами в текущем году произведено молока 6,6 тыс. тн, мяса 3,6 тыс. тн, овощей 10,8 тыс. тн, картофеля 12,4тыс. тн. Содержится КРС 3927 гол. в том числе коров1367 гол. птицы 150 тыс. гол, овец и коз 3218 гол.</c:v>
                  </c:pt>
                  <c:pt idx="38">
                    <c:v>В текущем году произведено молока 11,9 тыс. тн, мяса 8,2 тыс. тн,  Поголовье КРС составляет 6235 гол. в том числе коров 2289 гол. птицы 150 тыс. гол, овец и коз 3218 гол.</c:v>
                  </c:pt>
                  <c:pt idx="40">
                    <c:v>х</c:v>
                  </c:pt>
                  <c:pt idx="41">
                    <c:v>х</c:v>
                  </c:pt>
                  <c:pt idx="42">
                    <c:v>х</c:v>
                  </c:pt>
                  <c:pt idx="43">
                    <c:v>х</c:v>
                  </c:pt>
                  <c:pt idx="44">
                    <c:v>х</c:v>
                  </c:pt>
                </c:lvl>
                <c:lvl>
                  <c:pt idx="5">
                    <c:v>Непосредственный результат реализиции мероприятия</c:v>
                  </c:pt>
                  <c:pt idx="6">
                    <c:v>план</c:v>
                  </c:pt>
                  <c:pt idx="7">
                    <c:v>9</c:v>
                  </c:pt>
                  <c:pt idx="8">
                    <c:v>Увеличение производства, расширение рынков с/х продукции всех форм собственности.</c:v>
                  </c:pt>
                  <c:pt idx="17">
                    <c:v>Увеличение производства, расширение рынков с/х продукции малых форм хозяйствования</c:v>
                  </c:pt>
                  <c:pt idx="23">
                    <c:v>Защита населения от болезней общих для человека и животных Регулирование численности безнадзорных животных на территории Кавказского района</c:v>
                  </c:pt>
                  <c:pt idx="28">
                    <c:v>Увеличение объема производства продукции растениеводства, животноводства </c:v>
                  </c:pt>
                  <c:pt idx="30">
                    <c:v>Увеличение объема производства продукции растениеводства, животноводства </c:v>
                  </c:pt>
                  <c:pt idx="32">
                    <c:v>Проведение ремонта машинно-тракторного парка в оптимальные сроки</c:v>
                  </c:pt>
                  <c:pt idx="34">
                    <c:v>Увеличение объемов с/х продукции ИП</c:v>
                  </c:pt>
                  <c:pt idx="38">
                    <c:v>Увеличение объема производства животноводческой продукции</c:v>
                  </c:pt>
                  <c:pt idx="40">
                    <c:v>х</c:v>
                  </c:pt>
                  <c:pt idx="41">
                    <c:v>х</c:v>
                  </c:pt>
                  <c:pt idx="42">
                    <c:v>х</c:v>
                  </c:pt>
                  <c:pt idx="43">
                    <c:v>х</c:v>
                  </c:pt>
                  <c:pt idx="44">
                    <c:v>х</c:v>
                  </c:pt>
                </c:lvl>
                <c:lvl>
                  <c:pt idx="5">
                    <c:v>% выполнения</c:v>
                  </c:pt>
                  <c:pt idx="7">
                    <c:v>8=6/5*100</c:v>
                  </c:pt>
                  <c:pt idx="8">
                    <c:v>98,8</c:v>
                  </c:pt>
                  <c:pt idx="10">
                    <c:v>99,7</c:v>
                  </c:pt>
                  <c:pt idx="11">
                    <c:v>98,7</c:v>
                  </c:pt>
                  <c:pt idx="13">
                    <c:v>98,7</c:v>
                  </c:pt>
                  <c:pt idx="14">
                    <c:v>98,7</c:v>
                  </c:pt>
                  <c:pt idx="15">
                    <c:v>99,7</c:v>
                  </c:pt>
                  <c:pt idx="16">
                    <c:v>99,7</c:v>
                  </c:pt>
                  <c:pt idx="17">
                    <c:v>97,0</c:v>
                  </c:pt>
                  <c:pt idx="19">
                    <c:v>97,0</c:v>
                  </c:pt>
                  <c:pt idx="20">
                    <c:v>97,0</c:v>
                  </c:pt>
                  <c:pt idx="21">
                    <c:v>97,0</c:v>
                  </c:pt>
                  <c:pt idx="23">
                    <c:v>0,0</c:v>
                  </c:pt>
                  <c:pt idx="24">
                    <c:v>0,0</c:v>
                  </c:pt>
                  <c:pt idx="25">
                    <c:v>0,0</c:v>
                  </c:pt>
                  <c:pt idx="26">
                    <c:v>0,0</c:v>
                  </c:pt>
                  <c:pt idx="28">
                    <c:v>99,5</c:v>
                  </c:pt>
                  <c:pt idx="29">
                    <c:v>99,5</c:v>
                  </c:pt>
                  <c:pt idx="30">
                    <c:v>100,0</c:v>
                  </c:pt>
                  <c:pt idx="31">
                    <c:v>100,0</c:v>
                  </c:pt>
                  <c:pt idx="32">
                    <c:v>100,0</c:v>
                  </c:pt>
                  <c:pt idx="33">
                    <c:v>100,0</c:v>
                  </c:pt>
                  <c:pt idx="34">
                    <c:v>90,5</c:v>
                  </c:pt>
                  <c:pt idx="35">
                    <c:v>90,5</c:v>
                  </c:pt>
                  <c:pt idx="36">
                    <c:v>100,0</c:v>
                  </c:pt>
                  <c:pt idx="37">
                    <c:v>100,0</c:v>
                  </c:pt>
                  <c:pt idx="38">
                    <c:v>100,0</c:v>
                  </c:pt>
                  <c:pt idx="39">
                    <c:v>100,0</c:v>
                  </c:pt>
                  <c:pt idx="40">
                    <c:v>94,6</c:v>
                  </c:pt>
                  <c:pt idx="42">
                    <c:v>93,2</c:v>
                  </c:pt>
                  <c:pt idx="43">
                    <c:v>98,7</c:v>
                  </c:pt>
                </c:lvl>
                <c:lvl>
                  <c:pt idx="5">
                    <c:v>Освоено в отчетном периоде </c:v>
                  </c:pt>
                  <c:pt idx="7">
                    <c:v>7</c:v>
                  </c:pt>
                  <c:pt idx="8">
                    <c:v>4816,2</c:v>
                  </c:pt>
                  <c:pt idx="10">
                    <c:v>586,9</c:v>
                  </c:pt>
                  <c:pt idx="11">
                    <c:v>4229,3</c:v>
                  </c:pt>
                  <c:pt idx="13">
                    <c:v>4229,3</c:v>
                  </c:pt>
                  <c:pt idx="14">
                    <c:v>4229,3</c:v>
                  </c:pt>
                  <c:pt idx="15">
                    <c:v>586,9</c:v>
                  </c:pt>
                  <c:pt idx="16">
                    <c:v>586,9</c:v>
                  </c:pt>
                  <c:pt idx="17">
                    <c:v>11392,5</c:v>
                  </c:pt>
                  <c:pt idx="19">
                    <c:v>11392,5</c:v>
                  </c:pt>
                  <c:pt idx="20">
                    <c:v>11392,5</c:v>
                  </c:pt>
                  <c:pt idx="21">
                    <c:v>11392,5</c:v>
                  </c:pt>
                  <c:pt idx="22">
                    <c:v>0,0</c:v>
                  </c:pt>
                  <c:pt idx="23">
                    <c:v>0,0</c:v>
                  </c:pt>
                  <c:pt idx="24">
                    <c:v>0,0</c:v>
                  </c:pt>
                  <c:pt idx="25">
                    <c:v>0,0</c:v>
                  </c:pt>
                  <c:pt idx="26">
                    <c:v>0,0</c:v>
                  </c:pt>
                  <c:pt idx="28">
                    <c:v>199</c:v>
                  </c:pt>
                  <c:pt idx="29">
                    <c:v>199</c:v>
                  </c:pt>
                  <c:pt idx="30">
                    <c:v>139</c:v>
                  </c:pt>
                  <c:pt idx="31">
                    <c:v>139</c:v>
                  </c:pt>
                  <c:pt idx="32">
                    <c:v>30</c:v>
                  </c:pt>
                  <c:pt idx="33">
                    <c:v>30</c:v>
                  </c:pt>
                  <c:pt idx="34">
                    <c:v>9,5</c:v>
                  </c:pt>
                  <c:pt idx="35">
                    <c:v>9,5</c:v>
                  </c:pt>
                  <c:pt idx="36">
                    <c:v>5,5</c:v>
                  </c:pt>
                  <c:pt idx="37">
                    <c:v>5,5</c:v>
                  </c:pt>
                  <c:pt idx="38">
                    <c:v>15</c:v>
                  </c:pt>
                  <c:pt idx="39">
                    <c:v>15</c:v>
                  </c:pt>
                  <c:pt idx="40">
                    <c:v>16407,7</c:v>
                  </c:pt>
                  <c:pt idx="42">
                    <c:v>11979,4</c:v>
                  </c:pt>
                  <c:pt idx="43">
                    <c:v>4428,3</c:v>
                  </c:pt>
                </c:lvl>
                <c:lvl>
                  <c:pt idx="5">
                    <c:v>Профинансировано в отчетном периоде</c:v>
                  </c:pt>
                  <c:pt idx="7">
                    <c:v>6</c:v>
                  </c:pt>
                  <c:pt idx="8">
                    <c:v>4816,2</c:v>
                  </c:pt>
                  <c:pt idx="10">
                    <c:v>586,9</c:v>
                  </c:pt>
                  <c:pt idx="11">
                    <c:v>4229,3</c:v>
                  </c:pt>
                  <c:pt idx="13">
                    <c:v>4229,3</c:v>
                  </c:pt>
                  <c:pt idx="14">
                    <c:v>4229,3</c:v>
                  </c:pt>
                  <c:pt idx="15">
                    <c:v>586,9</c:v>
                  </c:pt>
                  <c:pt idx="16">
                    <c:v>586,9</c:v>
                  </c:pt>
                  <c:pt idx="17">
                    <c:v>11392,5</c:v>
                  </c:pt>
                  <c:pt idx="19">
                    <c:v>11392,5</c:v>
                  </c:pt>
                  <c:pt idx="20">
                    <c:v>11392,5</c:v>
                  </c:pt>
                  <c:pt idx="21">
                    <c:v>11392,5</c:v>
                  </c:pt>
                  <c:pt idx="22">
                    <c:v>0,0</c:v>
                  </c:pt>
                  <c:pt idx="23">
                    <c:v>0,0</c:v>
                  </c:pt>
                  <c:pt idx="24">
                    <c:v>0,0</c:v>
                  </c:pt>
                  <c:pt idx="25">
                    <c:v>0,0</c:v>
                  </c:pt>
                  <c:pt idx="26">
                    <c:v>0,0</c:v>
                  </c:pt>
                  <c:pt idx="28">
                    <c:v>199</c:v>
                  </c:pt>
                  <c:pt idx="29">
                    <c:v>199</c:v>
                  </c:pt>
                  <c:pt idx="30">
                    <c:v>139</c:v>
                  </c:pt>
                  <c:pt idx="31">
                    <c:v>139</c:v>
                  </c:pt>
                  <c:pt idx="32">
                    <c:v>30</c:v>
                  </c:pt>
                  <c:pt idx="33">
                    <c:v>30</c:v>
                  </c:pt>
                  <c:pt idx="34">
                    <c:v>9,5</c:v>
                  </c:pt>
                  <c:pt idx="35">
                    <c:v>9,5</c:v>
                  </c:pt>
                  <c:pt idx="36">
                    <c:v>5,5</c:v>
                  </c:pt>
                  <c:pt idx="37">
                    <c:v>5,5</c:v>
                  </c:pt>
                  <c:pt idx="38">
                    <c:v>15</c:v>
                  </c:pt>
                  <c:pt idx="39">
                    <c:v>15</c:v>
                  </c:pt>
                  <c:pt idx="40">
                    <c:v>16407,7</c:v>
                  </c:pt>
                  <c:pt idx="42">
                    <c:v>11979,4</c:v>
                  </c:pt>
                  <c:pt idx="43">
                    <c:v>4428,3</c:v>
                  </c:pt>
                </c:lvl>
                <c:lvl>
                  <c:pt idx="5">
                    <c:v>Объем финансирования, предусмотренный  бюджетом (уточненной бюджетной росписью) на текущий год</c:v>
                  </c:pt>
                  <c:pt idx="7">
                    <c:v>5</c:v>
                  </c:pt>
                  <c:pt idx="8">
                    <c:v>4874,2</c:v>
                  </c:pt>
                  <c:pt idx="10">
                    <c:v>588,7</c:v>
                  </c:pt>
                  <c:pt idx="11">
                    <c:v>4285,5</c:v>
                  </c:pt>
                  <c:pt idx="13">
                    <c:v>4285,5</c:v>
                  </c:pt>
                  <c:pt idx="14">
                    <c:v>4285,5</c:v>
                  </c:pt>
                  <c:pt idx="15">
                    <c:v>588,7</c:v>
                  </c:pt>
                  <c:pt idx="16">
                    <c:v>588,7</c:v>
                  </c:pt>
                  <c:pt idx="17">
                    <c:v>11743,7</c:v>
                  </c:pt>
                  <c:pt idx="19">
                    <c:v>11743,7</c:v>
                  </c:pt>
                  <c:pt idx="20">
                    <c:v>11743,7</c:v>
                  </c:pt>
                  <c:pt idx="21">
                    <c:v>11743,7</c:v>
                  </c:pt>
                  <c:pt idx="22">
                    <c:v>0,0</c:v>
                  </c:pt>
                  <c:pt idx="23">
                    <c:v>524,8</c:v>
                  </c:pt>
                  <c:pt idx="24">
                    <c:v>524,8</c:v>
                  </c:pt>
                  <c:pt idx="25">
                    <c:v>524,8</c:v>
                  </c:pt>
                  <c:pt idx="26">
                    <c:v>524,8</c:v>
                  </c:pt>
                  <c:pt idx="28">
                    <c:v>200</c:v>
                  </c:pt>
                  <c:pt idx="29">
                    <c:v>200</c:v>
                  </c:pt>
                  <c:pt idx="30">
                    <c:v>139</c:v>
                  </c:pt>
                  <c:pt idx="31">
                    <c:v>139</c:v>
                  </c:pt>
                  <c:pt idx="32">
                    <c:v>30</c:v>
                  </c:pt>
                  <c:pt idx="33">
                    <c:v>30</c:v>
                  </c:pt>
                  <c:pt idx="34">
                    <c:v>10,5</c:v>
                  </c:pt>
                  <c:pt idx="35">
                    <c:v>10,5</c:v>
                  </c:pt>
                  <c:pt idx="36">
                    <c:v>5,5</c:v>
                  </c:pt>
                  <c:pt idx="37">
                    <c:v>5,5</c:v>
                  </c:pt>
                  <c:pt idx="38">
                    <c:v>15</c:v>
                  </c:pt>
                  <c:pt idx="39">
                    <c:v>15</c:v>
                  </c:pt>
                  <c:pt idx="40">
                    <c:v>17342,7</c:v>
                  </c:pt>
                  <c:pt idx="42">
                    <c:v>12857,2</c:v>
                  </c:pt>
                  <c:pt idx="43">
                    <c:v>4485,5</c:v>
                  </c:pt>
                </c:lvl>
                <c:lvl>
                  <c:pt idx="5">
                    <c:v>Объем финансирования, предусмотренный  программой на текущий год</c:v>
                  </c:pt>
                  <c:pt idx="7">
                    <c:v>4</c:v>
                  </c:pt>
                  <c:pt idx="8">
                    <c:v>4874,2</c:v>
                  </c:pt>
                  <c:pt idx="10">
                    <c:v>588,7</c:v>
                  </c:pt>
                  <c:pt idx="11">
                    <c:v>4285,5</c:v>
                  </c:pt>
                  <c:pt idx="13">
                    <c:v>4285,5</c:v>
                  </c:pt>
                  <c:pt idx="14">
                    <c:v>4285,5</c:v>
                  </c:pt>
                  <c:pt idx="15">
                    <c:v>588,7</c:v>
                  </c:pt>
                  <c:pt idx="16">
                    <c:v>588,7</c:v>
                  </c:pt>
                  <c:pt idx="17">
                    <c:v>11743,7</c:v>
                  </c:pt>
                  <c:pt idx="19">
                    <c:v>11743,7</c:v>
                  </c:pt>
                  <c:pt idx="20">
                    <c:v>11743,7</c:v>
                  </c:pt>
                  <c:pt idx="21">
                    <c:v>11743,7</c:v>
                  </c:pt>
                  <c:pt idx="22">
                    <c:v>0,0</c:v>
                  </c:pt>
                  <c:pt idx="23">
                    <c:v>524,8</c:v>
                  </c:pt>
                  <c:pt idx="24">
                    <c:v>524,8</c:v>
                  </c:pt>
                  <c:pt idx="25">
                    <c:v>524,8</c:v>
                  </c:pt>
                  <c:pt idx="26">
                    <c:v>524,8</c:v>
                  </c:pt>
                  <c:pt idx="28">
                    <c:v>200</c:v>
                  </c:pt>
                  <c:pt idx="29">
                    <c:v>200</c:v>
                  </c:pt>
                  <c:pt idx="30">
                    <c:v>139</c:v>
                  </c:pt>
                  <c:pt idx="31">
                    <c:v>139</c:v>
                  </c:pt>
                  <c:pt idx="32">
                    <c:v>30</c:v>
                  </c:pt>
                  <c:pt idx="33">
                    <c:v>30</c:v>
                  </c:pt>
                  <c:pt idx="34">
                    <c:v>10,5</c:v>
                  </c:pt>
                  <c:pt idx="35">
                    <c:v>10,5</c:v>
                  </c:pt>
                  <c:pt idx="36">
                    <c:v>5,5</c:v>
                  </c:pt>
                  <c:pt idx="37">
                    <c:v>5,5</c:v>
                  </c:pt>
                  <c:pt idx="38">
                    <c:v>15</c:v>
                  </c:pt>
                  <c:pt idx="39">
                    <c:v>15</c:v>
                  </c:pt>
                  <c:pt idx="40">
                    <c:v>17342,7</c:v>
                  </c:pt>
                  <c:pt idx="42">
                    <c:v>12857,2</c:v>
                  </c:pt>
                  <c:pt idx="43">
                    <c:v>4485,5</c:v>
                  </c:pt>
                </c:lvl>
                <c:lvl>
                  <c:pt idx="5">
                    <c:v>Ответственный за выполнение мероприятия, исполнитель </c:v>
                  </c:pt>
                  <c:pt idx="7">
                    <c:v>3</c:v>
                  </c:pt>
                  <c:pt idx="8">
                    <c:v>Заместитель главы, начальник УСХ</c:v>
                  </c:pt>
                  <c:pt idx="9">
                    <c:v>х</c:v>
                  </c:pt>
                  <c:pt idx="10">
                    <c:v>х</c:v>
                  </c:pt>
                  <c:pt idx="11">
                    <c:v>х</c:v>
                  </c:pt>
                  <c:pt idx="12">
                    <c:v>х</c:v>
                  </c:pt>
                  <c:pt idx="25">
                    <c:v>х</c:v>
                  </c:pt>
                  <c:pt idx="26">
                    <c:v>х</c:v>
                  </c:pt>
                  <c:pt idx="27">
                    <c:v>х</c:v>
                  </c:pt>
                  <c:pt idx="40">
                    <c:v>х</c:v>
                  </c:pt>
                  <c:pt idx="41">
                    <c:v>х</c:v>
                  </c:pt>
                  <c:pt idx="42">
                    <c:v>х</c:v>
                  </c:pt>
                  <c:pt idx="43">
                    <c:v>х</c:v>
                  </c:pt>
                  <c:pt idx="44">
                    <c:v>х</c:v>
                  </c:pt>
                </c:lvl>
                <c:lvl>
                  <c:pt idx="5">
                    <c:v>Наименование подпрограммы, основного мероприятия, мероприятия подпрограммы</c:v>
                  </c:pt>
                  <c:pt idx="7">
                    <c:v>2</c:v>
                  </c:pt>
                  <c:pt idx="8">
                    <c:v>Основное мероприятие №1 Поддержка сельскохозяйственного производства всего,  в том числе: </c:v>
                  </c:pt>
                  <c:pt idx="9">
                    <c:v>федеральный бюджет </c:v>
                  </c:pt>
                  <c:pt idx="10">
                    <c:v>краевой бюджет</c:v>
                  </c:pt>
                  <c:pt idx="11">
                    <c:v>местный бюджет</c:v>
                  </c:pt>
                  <c:pt idx="12">
                    <c:v>внебюджетные источники</c:v>
                  </c:pt>
                  <c:pt idx="13">
                    <c:v>Расходы на обеспечение деятельности в области сельского хозяйства</c:v>
                  </c:pt>
                  <c:pt idx="14">
                    <c:v>в т.ч. местный бюджет</c:v>
                  </c:pt>
                  <c:pt idx="15">
                    <c:v>Осуществление отдельных полномочий по поддержке сельскохозяйственного производства в Краснодарском крае</c:v>
                  </c:pt>
                  <c:pt idx="16">
                    <c:v>в т.ч. краевой бюджет</c:v>
                  </c:pt>
                  <c:pt idx="17">
                    <c:v>Основное мероприятие №2 Развитие малых форм хозяйствования в АПК на территории муниципального образования Кавказский район всего, в том числе :</c:v>
                  </c:pt>
                  <c:pt idx="18">
                    <c:v>в т.ч. федеральный бюджет</c:v>
                  </c:pt>
                  <c:pt idx="19">
                    <c:v>краевой бюджет</c:v>
                  </c:pt>
                  <c:pt idx="20">
                    <c:v>Осуществление отдельных государственных полномочий по поддержке сельскохозяйственного производства в Краснодарском крае в частности предоставление субсидий гражданам, ведущим личное подсобное хозяйство, крестьянским фермерским хозяйствам, индивидуальным п</c:v>
                  </c:pt>
                  <c:pt idx="21">
                    <c:v>в т.ч. краевой бюджет</c:v>
                  </c:pt>
                  <c:pt idx="22">
                    <c:v>"Предупреждение риска заноса, распространения и ликвидации очагов африканской чумы свиней на  территории МО Кавказский район</c:v>
                  </c:pt>
                  <c:pt idx="23">
                    <c:v>Обеспечение эпизоотического, ветеринарно-санитарного благополучия в муниципальном образовании Кавказский район</c:v>
                  </c:pt>
                  <c:pt idx="24">
                    <c:v>в т.ч. краевой бюджет</c:v>
                  </c:pt>
                  <c:pt idx="25">
                    <c:v>Осуществление отдельных государственных полномочий по предупреждению и ликвидации болезней животных, их лечению, защите населения от болезней общих для человека и животных, в части регулирования численности безнадзорных животных на территории муниципальны</c:v>
                  </c:pt>
                  <c:pt idx="26">
                    <c:v>краевой бюджет</c:v>
                  </c:pt>
                  <c:pt idx="27">
                    <c:v>внебюджетные источники</c:v>
                  </c:pt>
                  <c:pt idx="28">
                    <c:v>Подпрограмма № 1 "Стимулирование и повышение эффективности труда в сельскохозяйственном производстве"(основное мероприятие)  №1</c:v>
                  </c:pt>
                  <c:pt idx="29">
                    <c:v>в т.ч. местный бюджет</c:v>
                  </c:pt>
                  <c:pt idx="30">
                    <c:v>Мероприятия 1 подпрограммы Поощрение передовиков в соревновании по уборке урожая</c:v>
                  </c:pt>
                  <c:pt idx="31">
                    <c:v>в т.ч. местный бюджет</c:v>
                  </c:pt>
                  <c:pt idx="32">
                    <c:v> Мероприятие  №2 подпрограммы Поощрение механизаторов победителей по подготовке машинно- тракторного парка к полевым работам</c:v>
                  </c:pt>
                  <c:pt idx="33">
                    <c:v>в т.ч. местный бюджет</c:v>
                  </c:pt>
                  <c:pt idx="34">
                    <c:v>Мероприятия 3 подпрограммы Чествование лучших владельцев малых форм хозяйствования</c:v>
                  </c:pt>
                  <c:pt idx="35">
                    <c:v>в т.ч. местный бюджет</c:v>
                  </c:pt>
                  <c:pt idx="36">
                    <c:v>Мероприятия 4 подпрограммы Чествование лучших индивидуальных предпринимателей</c:v>
                  </c:pt>
                  <c:pt idx="37">
                    <c:v>в т.ч. местный бюджет</c:v>
                  </c:pt>
                  <c:pt idx="38">
                    <c:v>Мероприятие 5 подпрограммы              Поощрение коллективов сельхозтоваропроизводителей в отрасли животноводства</c:v>
                  </c:pt>
                  <c:pt idx="39">
                    <c:v>в т.ч. местный бюджет</c:v>
                  </c:pt>
                  <c:pt idx="40">
                    <c:v>Всего по муниципальной программе, в том числе:</c:v>
                  </c:pt>
                  <c:pt idx="41">
                    <c:v>федеральный бюджет </c:v>
                  </c:pt>
                  <c:pt idx="42">
                    <c:v>краевой бюджет</c:v>
                  </c:pt>
                  <c:pt idx="43">
                    <c:v>местный бюджет</c:v>
                  </c:pt>
                  <c:pt idx="44">
                    <c:v>внебюджетные источники</c:v>
                  </c:pt>
                </c:lvl>
                <c:lvl>
                  <c:pt idx="0">
                    <c:v>Отчет об исполнении финансировании муниципальной программы муниципального образования Кавказский район</c:v>
                  </c:pt>
                  <c:pt idx="1">
                    <c:v>управление сельского хозяйства администрации муниципального образования Кавказский район</c:v>
                  </c:pt>
                  <c:pt idx="2">
                    <c:v>наименование муниципальной программы</c:v>
                  </c:pt>
                  <c:pt idx="3">
                    <c:v>за ___2018 год______________________</c:v>
                  </c:pt>
                  <c:pt idx="4">
                    <c:v>(за 1 квартал, полугодие, 9 месяцев, год)</c:v>
                  </c:pt>
                  <c:pt idx="5">
                    <c:v>№ мероприятия¹</c:v>
                  </c:pt>
                  <c:pt idx="7">
                    <c:v>1</c:v>
                  </c:pt>
                  <c:pt idx="8">
                    <c:v>1</c:v>
                  </c:pt>
                  <c:pt idx="13">
                    <c:v>1.2</c:v>
                  </c:pt>
                  <c:pt idx="15">
                    <c:v>1.3</c:v>
                  </c:pt>
                  <c:pt idx="17">
                    <c:v>2</c:v>
                  </c:pt>
                  <c:pt idx="20">
                    <c:v>2.2</c:v>
                  </c:pt>
                  <c:pt idx="22">
                    <c:v>3</c:v>
                  </c:pt>
                  <c:pt idx="23">
                    <c:v>4</c:v>
                  </c:pt>
                  <c:pt idx="25">
                    <c:v>4.1</c:v>
                  </c:pt>
                  <c:pt idx="28">
                    <c:v>5</c:v>
                  </c:pt>
                </c:lvl>
              </c:multiLvlStrCache>
            </c:multiLvlStrRef>
          </c:cat>
          <c:val>
            <c:numRef>
              <c:f>Лист1!$K$7:$K$52</c:f>
              <c:numCache>
                <c:formatCode>General</c:formatCode>
                <c:ptCount val="45"/>
                <c:pt idx="5">
                  <c:v>0</c:v>
                </c:pt>
                <c:pt idx="7">
                  <c:v>11</c:v>
                </c:pt>
                <c:pt idx="8">
                  <c:v>0</c:v>
                </c:pt>
                <c:pt idx="13">
                  <c:v>0</c:v>
                </c:pt>
                <c:pt idx="15">
                  <c:v>0</c:v>
                </c:pt>
                <c:pt idx="17">
                  <c:v>0</c:v>
                </c:pt>
                <c:pt idx="20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8">
                  <c:v>0</c:v>
                </c:pt>
                <c:pt idx="30">
                  <c:v>0</c:v>
                </c:pt>
                <c:pt idx="32">
                  <c:v>0</c:v>
                </c:pt>
                <c:pt idx="34">
                  <c:v>0</c:v>
                </c:pt>
                <c:pt idx="36">
                  <c:v>0</c:v>
                </c:pt>
                <c:pt idx="38">
                  <c:v>0</c:v>
                </c:pt>
                <c:pt idx="40">
                  <c:v>0</c:v>
                </c:pt>
                <c:pt idx="42">
                  <c:v>0</c:v>
                </c:pt>
                <c:pt idx="43">
                  <c:v>0</c:v>
                </c:pt>
              </c:numCache>
            </c:numRef>
          </c:val>
        </c:ser>
        <c:ser>
          <c:idx val="1"/>
          <c:order val="1"/>
          <c:invertIfNegative val="0"/>
          <c:cat>
            <c:multiLvlStrRef>
              <c:f>Лист1!$A$7:$J$52</c:f>
              <c:multiLvlStrCache>
                <c:ptCount val="45"/>
                <c:lvl>
                  <c:pt idx="6">
                    <c:v>факт</c:v>
                  </c:pt>
                  <c:pt idx="7">
                    <c:v>10</c:v>
                  </c:pt>
                  <c:pt idx="8">
                    <c:v>Регулярно проводятся семинары -совещания с с/х товаропроизводителями  по внедрению прогрессивных технологий. В 2018 году проведено 20 мероприятий. В растениеводстве, внесение  сбалансированного комплекска минеральных удобрений, заделка пожнивных остатков </c:v>
                  </c:pt>
                  <c:pt idx="17">
                    <c:v>Малыми формами в текущем году произведено молока 6,6 тыс. тн, мяса 3,6 тыс. тн, овощей 10,8 тыс. тн, картофеля 12,4тыс. тн. Содержится КРС 3927 гол. в том числе коров1367 гол. птицы 150 тыс. гол, овец и коз 3218 гол.</c:v>
                  </c:pt>
                  <c:pt idx="23">
                    <c:v>В текущем году проведено 3 аукциона по предупреждению и ликвидации болезней животных, их лечению, отлову и содержанию безнадзорных животных по условиям которого  неообходимо отловить не более 662 единицы  животных,  и содержать не  менее 662 единицы живот</c:v>
                  </c:pt>
                  <c:pt idx="28">
                    <c:v>Сельскохозяйственными предприятиями произведено  298,2тыс. тонн  зерна урожайность . 70,0 цн/га. На уборке урожая признаны победителя и награждены 6 хозяйств и восемь наминантов победителей на уборке урожая 2018</c:v>
                  </c:pt>
                  <c:pt idx="30">
                    <c:v>Сельскохозяйственными предприятиями произведено  298,2тыс. тонн  зерна урожайность . 70,0 цн/га. На уборке урожая признаны победителя и награждены 6 хозяйств и восемь наминантов победителей на уборке урожая 2018</c:v>
                  </c:pt>
                  <c:pt idx="32">
                    <c:v>В сельскохозяйственных предприятиях района проведен качественный ремонт с/х техники позволивший качественно и в сжатые сроки провести весенне полевые и уборочные работы. Подведены итоги проведенного конкурса. Победителя признаны  три хозяйства которым вру</c:v>
                  </c:pt>
                  <c:pt idx="34">
                    <c:v>Малыми формами в текущем году произведено молока 6,6 тыс. тн, мяса 3,6 тыс. тн, овощей 10,8 тыс. тн, картофеля 12,4тыс. тн. Содержится КРС 3927 гол. в том числе коров1367 гол. птицы 150 тыс. гол, овец и коз 3218 гол.</c:v>
                  </c:pt>
                  <c:pt idx="38">
                    <c:v>В текущем году произведено молока 11,9 тыс. тн, мяса 8,2 тыс. тн,  Поголовье КРС составляет 6235 гол. в том числе коров 2289 гол. птицы 150 тыс. гол, овец и коз 3218 гол.</c:v>
                  </c:pt>
                  <c:pt idx="40">
                    <c:v>х</c:v>
                  </c:pt>
                  <c:pt idx="41">
                    <c:v>х</c:v>
                  </c:pt>
                  <c:pt idx="42">
                    <c:v>х</c:v>
                  </c:pt>
                  <c:pt idx="43">
                    <c:v>х</c:v>
                  </c:pt>
                  <c:pt idx="44">
                    <c:v>х</c:v>
                  </c:pt>
                </c:lvl>
                <c:lvl>
                  <c:pt idx="5">
                    <c:v>Непосредственный результат реализиции мероприятия</c:v>
                  </c:pt>
                  <c:pt idx="6">
                    <c:v>план</c:v>
                  </c:pt>
                  <c:pt idx="7">
                    <c:v>9</c:v>
                  </c:pt>
                  <c:pt idx="8">
                    <c:v>Увеличение производства, расширение рынков с/х продукции всех форм собственности.</c:v>
                  </c:pt>
                  <c:pt idx="17">
                    <c:v>Увеличение производства, расширение рынков с/х продукции малых форм хозяйствования</c:v>
                  </c:pt>
                  <c:pt idx="23">
                    <c:v>Защита населения от болезней общих для человека и животных Регулирование численности безнадзорных животных на территории Кавказского района</c:v>
                  </c:pt>
                  <c:pt idx="28">
                    <c:v>Увеличение объема производства продукции растениеводства, животноводства </c:v>
                  </c:pt>
                  <c:pt idx="30">
                    <c:v>Увеличение объема производства продукции растениеводства, животноводства </c:v>
                  </c:pt>
                  <c:pt idx="32">
                    <c:v>Проведение ремонта машинно-тракторного парка в оптимальные сроки</c:v>
                  </c:pt>
                  <c:pt idx="34">
                    <c:v>Увеличение объемов с/х продукции ИП</c:v>
                  </c:pt>
                  <c:pt idx="38">
                    <c:v>Увеличение объема производства животноводческой продукции</c:v>
                  </c:pt>
                  <c:pt idx="40">
                    <c:v>х</c:v>
                  </c:pt>
                  <c:pt idx="41">
                    <c:v>х</c:v>
                  </c:pt>
                  <c:pt idx="42">
                    <c:v>х</c:v>
                  </c:pt>
                  <c:pt idx="43">
                    <c:v>х</c:v>
                  </c:pt>
                  <c:pt idx="44">
                    <c:v>х</c:v>
                  </c:pt>
                </c:lvl>
                <c:lvl>
                  <c:pt idx="5">
                    <c:v>% выполнения</c:v>
                  </c:pt>
                  <c:pt idx="7">
                    <c:v>8=6/5*100</c:v>
                  </c:pt>
                  <c:pt idx="8">
                    <c:v>98,8</c:v>
                  </c:pt>
                  <c:pt idx="10">
                    <c:v>99,7</c:v>
                  </c:pt>
                  <c:pt idx="11">
                    <c:v>98,7</c:v>
                  </c:pt>
                  <c:pt idx="13">
                    <c:v>98,7</c:v>
                  </c:pt>
                  <c:pt idx="14">
                    <c:v>98,7</c:v>
                  </c:pt>
                  <c:pt idx="15">
                    <c:v>99,7</c:v>
                  </c:pt>
                  <c:pt idx="16">
                    <c:v>99,7</c:v>
                  </c:pt>
                  <c:pt idx="17">
                    <c:v>97,0</c:v>
                  </c:pt>
                  <c:pt idx="19">
                    <c:v>97,0</c:v>
                  </c:pt>
                  <c:pt idx="20">
                    <c:v>97,0</c:v>
                  </c:pt>
                  <c:pt idx="21">
                    <c:v>97,0</c:v>
                  </c:pt>
                  <c:pt idx="23">
                    <c:v>0,0</c:v>
                  </c:pt>
                  <c:pt idx="24">
                    <c:v>0,0</c:v>
                  </c:pt>
                  <c:pt idx="25">
                    <c:v>0,0</c:v>
                  </c:pt>
                  <c:pt idx="26">
                    <c:v>0,0</c:v>
                  </c:pt>
                  <c:pt idx="28">
                    <c:v>99,5</c:v>
                  </c:pt>
                  <c:pt idx="29">
                    <c:v>99,5</c:v>
                  </c:pt>
                  <c:pt idx="30">
                    <c:v>100,0</c:v>
                  </c:pt>
                  <c:pt idx="31">
                    <c:v>100,0</c:v>
                  </c:pt>
                  <c:pt idx="32">
                    <c:v>100,0</c:v>
                  </c:pt>
                  <c:pt idx="33">
                    <c:v>100,0</c:v>
                  </c:pt>
                  <c:pt idx="34">
                    <c:v>90,5</c:v>
                  </c:pt>
                  <c:pt idx="35">
                    <c:v>90,5</c:v>
                  </c:pt>
                  <c:pt idx="36">
                    <c:v>100,0</c:v>
                  </c:pt>
                  <c:pt idx="37">
                    <c:v>100,0</c:v>
                  </c:pt>
                  <c:pt idx="38">
                    <c:v>100,0</c:v>
                  </c:pt>
                  <c:pt idx="39">
                    <c:v>100,0</c:v>
                  </c:pt>
                  <c:pt idx="40">
                    <c:v>94,6</c:v>
                  </c:pt>
                  <c:pt idx="42">
                    <c:v>93,2</c:v>
                  </c:pt>
                  <c:pt idx="43">
                    <c:v>98,7</c:v>
                  </c:pt>
                </c:lvl>
                <c:lvl>
                  <c:pt idx="5">
                    <c:v>Освоено в отчетном периоде </c:v>
                  </c:pt>
                  <c:pt idx="7">
                    <c:v>7</c:v>
                  </c:pt>
                  <c:pt idx="8">
                    <c:v>4816,2</c:v>
                  </c:pt>
                  <c:pt idx="10">
                    <c:v>586,9</c:v>
                  </c:pt>
                  <c:pt idx="11">
                    <c:v>4229,3</c:v>
                  </c:pt>
                  <c:pt idx="13">
                    <c:v>4229,3</c:v>
                  </c:pt>
                  <c:pt idx="14">
                    <c:v>4229,3</c:v>
                  </c:pt>
                  <c:pt idx="15">
                    <c:v>586,9</c:v>
                  </c:pt>
                  <c:pt idx="16">
                    <c:v>586,9</c:v>
                  </c:pt>
                  <c:pt idx="17">
                    <c:v>11392,5</c:v>
                  </c:pt>
                  <c:pt idx="19">
                    <c:v>11392,5</c:v>
                  </c:pt>
                  <c:pt idx="20">
                    <c:v>11392,5</c:v>
                  </c:pt>
                  <c:pt idx="21">
                    <c:v>11392,5</c:v>
                  </c:pt>
                  <c:pt idx="22">
                    <c:v>0,0</c:v>
                  </c:pt>
                  <c:pt idx="23">
                    <c:v>0,0</c:v>
                  </c:pt>
                  <c:pt idx="24">
                    <c:v>0,0</c:v>
                  </c:pt>
                  <c:pt idx="25">
                    <c:v>0,0</c:v>
                  </c:pt>
                  <c:pt idx="26">
                    <c:v>0,0</c:v>
                  </c:pt>
                  <c:pt idx="28">
                    <c:v>199</c:v>
                  </c:pt>
                  <c:pt idx="29">
                    <c:v>199</c:v>
                  </c:pt>
                  <c:pt idx="30">
                    <c:v>139</c:v>
                  </c:pt>
                  <c:pt idx="31">
                    <c:v>139</c:v>
                  </c:pt>
                  <c:pt idx="32">
                    <c:v>30</c:v>
                  </c:pt>
                  <c:pt idx="33">
                    <c:v>30</c:v>
                  </c:pt>
                  <c:pt idx="34">
                    <c:v>9,5</c:v>
                  </c:pt>
                  <c:pt idx="35">
                    <c:v>9,5</c:v>
                  </c:pt>
                  <c:pt idx="36">
                    <c:v>5,5</c:v>
                  </c:pt>
                  <c:pt idx="37">
                    <c:v>5,5</c:v>
                  </c:pt>
                  <c:pt idx="38">
                    <c:v>15</c:v>
                  </c:pt>
                  <c:pt idx="39">
                    <c:v>15</c:v>
                  </c:pt>
                  <c:pt idx="40">
                    <c:v>16407,7</c:v>
                  </c:pt>
                  <c:pt idx="42">
                    <c:v>11979,4</c:v>
                  </c:pt>
                  <c:pt idx="43">
                    <c:v>4428,3</c:v>
                  </c:pt>
                </c:lvl>
                <c:lvl>
                  <c:pt idx="5">
                    <c:v>Профинансировано в отчетном периоде</c:v>
                  </c:pt>
                  <c:pt idx="7">
                    <c:v>6</c:v>
                  </c:pt>
                  <c:pt idx="8">
                    <c:v>4816,2</c:v>
                  </c:pt>
                  <c:pt idx="10">
                    <c:v>586,9</c:v>
                  </c:pt>
                  <c:pt idx="11">
                    <c:v>4229,3</c:v>
                  </c:pt>
                  <c:pt idx="13">
                    <c:v>4229,3</c:v>
                  </c:pt>
                  <c:pt idx="14">
                    <c:v>4229,3</c:v>
                  </c:pt>
                  <c:pt idx="15">
                    <c:v>586,9</c:v>
                  </c:pt>
                  <c:pt idx="16">
                    <c:v>586,9</c:v>
                  </c:pt>
                  <c:pt idx="17">
                    <c:v>11392,5</c:v>
                  </c:pt>
                  <c:pt idx="19">
                    <c:v>11392,5</c:v>
                  </c:pt>
                  <c:pt idx="20">
                    <c:v>11392,5</c:v>
                  </c:pt>
                  <c:pt idx="21">
                    <c:v>11392,5</c:v>
                  </c:pt>
                  <c:pt idx="22">
                    <c:v>0,0</c:v>
                  </c:pt>
                  <c:pt idx="23">
                    <c:v>0,0</c:v>
                  </c:pt>
                  <c:pt idx="24">
                    <c:v>0,0</c:v>
                  </c:pt>
                  <c:pt idx="25">
                    <c:v>0,0</c:v>
                  </c:pt>
                  <c:pt idx="26">
                    <c:v>0,0</c:v>
                  </c:pt>
                  <c:pt idx="28">
                    <c:v>199</c:v>
                  </c:pt>
                  <c:pt idx="29">
                    <c:v>199</c:v>
                  </c:pt>
                  <c:pt idx="30">
                    <c:v>139</c:v>
                  </c:pt>
                  <c:pt idx="31">
                    <c:v>139</c:v>
                  </c:pt>
                  <c:pt idx="32">
                    <c:v>30</c:v>
                  </c:pt>
                  <c:pt idx="33">
                    <c:v>30</c:v>
                  </c:pt>
                  <c:pt idx="34">
                    <c:v>9,5</c:v>
                  </c:pt>
                  <c:pt idx="35">
                    <c:v>9,5</c:v>
                  </c:pt>
                  <c:pt idx="36">
                    <c:v>5,5</c:v>
                  </c:pt>
                  <c:pt idx="37">
                    <c:v>5,5</c:v>
                  </c:pt>
                  <c:pt idx="38">
                    <c:v>15</c:v>
                  </c:pt>
                  <c:pt idx="39">
                    <c:v>15</c:v>
                  </c:pt>
                  <c:pt idx="40">
                    <c:v>16407,7</c:v>
                  </c:pt>
                  <c:pt idx="42">
                    <c:v>11979,4</c:v>
                  </c:pt>
                  <c:pt idx="43">
                    <c:v>4428,3</c:v>
                  </c:pt>
                </c:lvl>
                <c:lvl>
                  <c:pt idx="5">
                    <c:v>Объем финансирования, предусмотренный  бюджетом (уточненной бюджетной росписью) на текущий год</c:v>
                  </c:pt>
                  <c:pt idx="7">
                    <c:v>5</c:v>
                  </c:pt>
                  <c:pt idx="8">
                    <c:v>4874,2</c:v>
                  </c:pt>
                  <c:pt idx="10">
                    <c:v>588,7</c:v>
                  </c:pt>
                  <c:pt idx="11">
                    <c:v>4285,5</c:v>
                  </c:pt>
                  <c:pt idx="13">
                    <c:v>4285,5</c:v>
                  </c:pt>
                  <c:pt idx="14">
                    <c:v>4285,5</c:v>
                  </c:pt>
                  <c:pt idx="15">
                    <c:v>588,7</c:v>
                  </c:pt>
                  <c:pt idx="16">
                    <c:v>588,7</c:v>
                  </c:pt>
                  <c:pt idx="17">
                    <c:v>11743,7</c:v>
                  </c:pt>
                  <c:pt idx="19">
                    <c:v>11743,7</c:v>
                  </c:pt>
                  <c:pt idx="20">
                    <c:v>11743,7</c:v>
                  </c:pt>
                  <c:pt idx="21">
                    <c:v>11743,7</c:v>
                  </c:pt>
                  <c:pt idx="22">
                    <c:v>0,0</c:v>
                  </c:pt>
                  <c:pt idx="23">
                    <c:v>524,8</c:v>
                  </c:pt>
                  <c:pt idx="24">
                    <c:v>524,8</c:v>
                  </c:pt>
                  <c:pt idx="25">
                    <c:v>524,8</c:v>
                  </c:pt>
                  <c:pt idx="26">
                    <c:v>524,8</c:v>
                  </c:pt>
                  <c:pt idx="28">
                    <c:v>200</c:v>
                  </c:pt>
                  <c:pt idx="29">
                    <c:v>200</c:v>
                  </c:pt>
                  <c:pt idx="30">
                    <c:v>139</c:v>
                  </c:pt>
                  <c:pt idx="31">
                    <c:v>139</c:v>
                  </c:pt>
                  <c:pt idx="32">
                    <c:v>30</c:v>
                  </c:pt>
                  <c:pt idx="33">
                    <c:v>30</c:v>
                  </c:pt>
                  <c:pt idx="34">
                    <c:v>10,5</c:v>
                  </c:pt>
                  <c:pt idx="35">
                    <c:v>10,5</c:v>
                  </c:pt>
                  <c:pt idx="36">
                    <c:v>5,5</c:v>
                  </c:pt>
                  <c:pt idx="37">
                    <c:v>5,5</c:v>
                  </c:pt>
                  <c:pt idx="38">
                    <c:v>15</c:v>
                  </c:pt>
                  <c:pt idx="39">
                    <c:v>15</c:v>
                  </c:pt>
                  <c:pt idx="40">
                    <c:v>17342,7</c:v>
                  </c:pt>
                  <c:pt idx="42">
                    <c:v>12857,2</c:v>
                  </c:pt>
                  <c:pt idx="43">
                    <c:v>4485,5</c:v>
                  </c:pt>
                </c:lvl>
                <c:lvl>
                  <c:pt idx="5">
                    <c:v>Объем финансирования, предусмотренный  программой на текущий год</c:v>
                  </c:pt>
                  <c:pt idx="7">
                    <c:v>4</c:v>
                  </c:pt>
                  <c:pt idx="8">
                    <c:v>4874,2</c:v>
                  </c:pt>
                  <c:pt idx="10">
                    <c:v>588,7</c:v>
                  </c:pt>
                  <c:pt idx="11">
                    <c:v>4285,5</c:v>
                  </c:pt>
                  <c:pt idx="13">
                    <c:v>4285,5</c:v>
                  </c:pt>
                  <c:pt idx="14">
                    <c:v>4285,5</c:v>
                  </c:pt>
                  <c:pt idx="15">
                    <c:v>588,7</c:v>
                  </c:pt>
                  <c:pt idx="16">
                    <c:v>588,7</c:v>
                  </c:pt>
                  <c:pt idx="17">
                    <c:v>11743,7</c:v>
                  </c:pt>
                  <c:pt idx="19">
                    <c:v>11743,7</c:v>
                  </c:pt>
                  <c:pt idx="20">
                    <c:v>11743,7</c:v>
                  </c:pt>
                  <c:pt idx="21">
                    <c:v>11743,7</c:v>
                  </c:pt>
                  <c:pt idx="22">
                    <c:v>0,0</c:v>
                  </c:pt>
                  <c:pt idx="23">
                    <c:v>524,8</c:v>
                  </c:pt>
                  <c:pt idx="24">
                    <c:v>524,8</c:v>
                  </c:pt>
                  <c:pt idx="25">
                    <c:v>524,8</c:v>
                  </c:pt>
                  <c:pt idx="26">
                    <c:v>524,8</c:v>
                  </c:pt>
                  <c:pt idx="28">
                    <c:v>200</c:v>
                  </c:pt>
                  <c:pt idx="29">
                    <c:v>200</c:v>
                  </c:pt>
                  <c:pt idx="30">
                    <c:v>139</c:v>
                  </c:pt>
                  <c:pt idx="31">
                    <c:v>139</c:v>
                  </c:pt>
                  <c:pt idx="32">
                    <c:v>30</c:v>
                  </c:pt>
                  <c:pt idx="33">
                    <c:v>30</c:v>
                  </c:pt>
                  <c:pt idx="34">
                    <c:v>10,5</c:v>
                  </c:pt>
                  <c:pt idx="35">
                    <c:v>10,5</c:v>
                  </c:pt>
                  <c:pt idx="36">
                    <c:v>5,5</c:v>
                  </c:pt>
                  <c:pt idx="37">
                    <c:v>5,5</c:v>
                  </c:pt>
                  <c:pt idx="38">
                    <c:v>15</c:v>
                  </c:pt>
                  <c:pt idx="39">
                    <c:v>15</c:v>
                  </c:pt>
                  <c:pt idx="40">
                    <c:v>17342,7</c:v>
                  </c:pt>
                  <c:pt idx="42">
                    <c:v>12857,2</c:v>
                  </c:pt>
                  <c:pt idx="43">
                    <c:v>4485,5</c:v>
                  </c:pt>
                </c:lvl>
                <c:lvl>
                  <c:pt idx="5">
                    <c:v>Ответственный за выполнение мероприятия, исполнитель </c:v>
                  </c:pt>
                  <c:pt idx="7">
                    <c:v>3</c:v>
                  </c:pt>
                  <c:pt idx="8">
                    <c:v>Заместитель главы, начальник УСХ</c:v>
                  </c:pt>
                  <c:pt idx="9">
                    <c:v>х</c:v>
                  </c:pt>
                  <c:pt idx="10">
                    <c:v>х</c:v>
                  </c:pt>
                  <c:pt idx="11">
                    <c:v>х</c:v>
                  </c:pt>
                  <c:pt idx="12">
                    <c:v>х</c:v>
                  </c:pt>
                  <c:pt idx="25">
                    <c:v>х</c:v>
                  </c:pt>
                  <c:pt idx="26">
                    <c:v>х</c:v>
                  </c:pt>
                  <c:pt idx="27">
                    <c:v>х</c:v>
                  </c:pt>
                  <c:pt idx="40">
                    <c:v>х</c:v>
                  </c:pt>
                  <c:pt idx="41">
                    <c:v>х</c:v>
                  </c:pt>
                  <c:pt idx="42">
                    <c:v>х</c:v>
                  </c:pt>
                  <c:pt idx="43">
                    <c:v>х</c:v>
                  </c:pt>
                  <c:pt idx="44">
                    <c:v>х</c:v>
                  </c:pt>
                </c:lvl>
                <c:lvl>
                  <c:pt idx="5">
                    <c:v>Наименование подпрограммы, основного мероприятия, мероприятия подпрограммы</c:v>
                  </c:pt>
                  <c:pt idx="7">
                    <c:v>2</c:v>
                  </c:pt>
                  <c:pt idx="8">
                    <c:v>Основное мероприятие №1 Поддержка сельскохозяйственного производства всего,  в том числе: </c:v>
                  </c:pt>
                  <c:pt idx="9">
                    <c:v>федеральный бюджет </c:v>
                  </c:pt>
                  <c:pt idx="10">
                    <c:v>краевой бюджет</c:v>
                  </c:pt>
                  <c:pt idx="11">
                    <c:v>местный бюджет</c:v>
                  </c:pt>
                  <c:pt idx="12">
                    <c:v>внебюджетные источники</c:v>
                  </c:pt>
                  <c:pt idx="13">
                    <c:v>Расходы на обеспечение деятельности в области сельского хозяйства</c:v>
                  </c:pt>
                  <c:pt idx="14">
                    <c:v>в т.ч. местный бюджет</c:v>
                  </c:pt>
                  <c:pt idx="15">
                    <c:v>Осуществление отдельных полномочий по поддержке сельскохозяйственного производства в Краснодарском крае</c:v>
                  </c:pt>
                  <c:pt idx="16">
                    <c:v>в т.ч. краевой бюджет</c:v>
                  </c:pt>
                  <c:pt idx="17">
                    <c:v>Основное мероприятие №2 Развитие малых форм хозяйствования в АПК на территории муниципального образования Кавказский район всего, в том числе :</c:v>
                  </c:pt>
                  <c:pt idx="18">
                    <c:v>в т.ч. федеральный бюджет</c:v>
                  </c:pt>
                  <c:pt idx="19">
                    <c:v>краевой бюджет</c:v>
                  </c:pt>
                  <c:pt idx="20">
                    <c:v>Осуществление отдельных государственных полномочий по поддержке сельскохозяйственного производства в Краснодарском крае в частности предоставление субсидий гражданам, ведущим личное подсобное хозяйство, крестьянским фермерским хозяйствам, индивидуальным п</c:v>
                  </c:pt>
                  <c:pt idx="21">
                    <c:v>в т.ч. краевой бюджет</c:v>
                  </c:pt>
                  <c:pt idx="22">
                    <c:v>"Предупреждение риска заноса, распространения и ликвидации очагов африканской чумы свиней на  территории МО Кавказский район</c:v>
                  </c:pt>
                  <c:pt idx="23">
                    <c:v>Обеспечение эпизоотического, ветеринарно-санитарного благополучия в муниципальном образовании Кавказский район</c:v>
                  </c:pt>
                  <c:pt idx="24">
                    <c:v>в т.ч. краевой бюджет</c:v>
                  </c:pt>
                  <c:pt idx="25">
                    <c:v>Осуществление отдельных государственных полномочий по предупреждению и ликвидации болезней животных, их лечению, защите населения от болезней общих для человека и животных, в части регулирования численности безнадзорных животных на территории муниципальны</c:v>
                  </c:pt>
                  <c:pt idx="26">
                    <c:v>краевой бюджет</c:v>
                  </c:pt>
                  <c:pt idx="27">
                    <c:v>внебюджетные источники</c:v>
                  </c:pt>
                  <c:pt idx="28">
                    <c:v>Подпрограмма № 1 "Стимулирование и повышение эффективности труда в сельскохозяйственном производстве"(основное мероприятие)  №1</c:v>
                  </c:pt>
                  <c:pt idx="29">
                    <c:v>в т.ч. местный бюджет</c:v>
                  </c:pt>
                  <c:pt idx="30">
                    <c:v>Мероприятия 1 подпрограммы Поощрение передовиков в соревновании по уборке урожая</c:v>
                  </c:pt>
                  <c:pt idx="31">
                    <c:v>в т.ч. местный бюджет</c:v>
                  </c:pt>
                  <c:pt idx="32">
                    <c:v> Мероприятие  №2 подпрограммы Поощрение механизаторов победителей по подготовке машинно- тракторного парка к полевым работам</c:v>
                  </c:pt>
                  <c:pt idx="33">
                    <c:v>в т.ч. местный бюджет</c:v>
                  </c:pt>
                  <c:pt idx="34">
                    <c:v>Мероприятия 3 подпрограммы Чествование лучших владельцев малых форм хозяйствования</c:v>
                  </c:pt>
                  <c:pt idx="35">
                    <c:v>в т.ч. местный бюджет</c:v>
                  </c:pt>
                  <c:pt idx="36">
                    <c:v>Мероприятия 4 подпрограммы Чествование лучших индивидуальных предпринимателей</c:v>
                  </c:pt>
                  <c:pt idx="37">
                    <c:v>в т.ч. местный бюджет</c:v>
                  </c:pt>
                  <c:pt idx="38">
                    <c:v>Мероприятие 5 подпрограммы              Поощрение коллективов сельхозтоваропроизводителей в отрасли животноводства</c:v>
                  </c:pt>
                  <c:pt idx="39">
                    <c:v>в т.ч. местный бюджет</c:v>
                  </c:pt>
                  <c:pt idx="40">
                    <c:v>Всего по муниципальной программе, в том числе:</c:v>
                  </c:pt>
                  <c:pt idx="41">
                    <c:v>федеральный бюджет </c:v>
                  </c:pt>
                  <c:pt idx="42">
                    <c:v>краевой бюджет</c:v>
                  </c:pt>
                  <c:pt idx="43">
                    <c:v>местный бюджет</c:v>
                  </c:pt>
                  <c:pt idx="44">
                    <c:v>внебюджетные источники</c:v>
                  </c:pt>
                </c:lvl>
                <c:lvl>
                  <c:pt idx="0">
                    <c:v>Отчет об исполнении финансировании муниципальной программы муниципального образования Кавказский район</c:v>
                  </c:pt>
                  <c:pt idx="1">
                    <c:v>управление сельского хозяйства администрации муниципального образования Кавказский район</c:v>
                  </c:pt>
                  <c:pt idx="2">
                    <c:v>наименование муниципальной программы</c:v>
                  </c:pt>
                  <c:pt idx="3">
                    <c:v>за ___2018 год______________________</c:v>
                  </c:pt>
                  <c:pt idx="4">
                    <c:v>(за 1 квартал, полугодие, 9 месяцев, год)</c:v>
                  </c:pt>
                  <c:pt idx="5">
                    <c:v>№ мероприятия¹</c:v>
                  </c:pt>
                  <c:pt idx="7">
                    <c:v>1</c:v>
                  </c:pt>
                  <c:pt idx="8">
                    <c:v>1</c:v>
                  </c:pt>
                  <c:pt idx="13">
                    <c:v>1.2</c:v>
                  </c:pt>
                  <c:pt idx="15">
                    <c:v>1.3</c:v>
                  </c:pt>
                  <c:pt idx="17">
                    <c:v>2</c:v>
                  </c:pt>
                  <c:pt idx="20">
                    <c:v>2.2</c:v>
                  </c:pt>
                  <c:pt idx="22">
                    <c:v>3</c:v>
                  </c:pt>
                  <c:pt idx="23">
                    <c:v>4</c:v>
                  </c:pt>
                  <c:pt idx="25">
                    <c:v>4.1</c:v>
                  </c:pt>
                  <c:pt idx="28">
                    <c:v>5</c:v>
                  </c:pt>
                </c:lvl>
              </c:multiLvlStrCache>
            </c:multiLvlStrRef>
          </c:cat>
          <c:val>
            <c:numRef>
              <c:f>Лист1!$L$7:$L$52</c:f>
              <c:numCache>
                <c:formatCode>General</c:formatCode>
                <c:ptCount val="45"/>
                <c:pt idx="5">
                  <c:v>0</c:v>
                </c:pt>
                <c:pt idx="7">
                  <c:v>12</c:v>
                </c:pt>
                <c:pt idx="23">
                  <c:v>0</c:v>
                </c:pt>
                <c:pt idx="34">
                  <c:v>0</c:v>
                </c:pt>
              </c:numCache>
            </c:numRef>
          </c:val>
        </c:ser>
        <c:ser>
          <c:idx val="2"/>
          <c:order val="2"/>
          <c:invertIfNegative val="0"/>
          <c:cat>
            <c:multiLvlStrRef>
              <c:f>Лист1!$A$7:$J$52</c:f>
              <c:multiLvlStrCache>
                <c:ptCount val="45"/>
                <c:lvl>
                  <c:pt idx="6">
                    <c:v>факт</c:v>
                  </c:pt>
                  <c:pt idx="7">
                    <c:v>10</c:v>
                  </c:pt>
                  <c:pt idx="8">
                    <c:v>Регулярно проводятся семинары -совещания с с/х товаропроизводителями  по внедрению прогрессивных технологий. В 2018 году проведено 20 мероприятий. В растениеводстве, внесение  сбалансированного комплекска минеральных удобрений, заделка пожнивных остатков </c:v>
                  </c:pt>
                  <c:pt idx="17">
                    <c:v>Малыми формами в текущем году произведено молока 6,6 тыс. тн, мяса 3,6 тыс. тн, овощей 10,8 тыс. тн, картофеля 12,4тыс. тн. Содержится КРС 3927 гол. в том числе коров1367 гол. птицы 150 тыс. гол, овец и коз 3218 гол.</c:v>
                  </c:pt>
                  <c:pt idx="23">
                    <c:v>В текущем году проведено 3 аукциона по предупреждению и ликвидации болезней животных, их лечению, отлову и содержанию безнадзорных животных по условиям которого  неообходимо отловить не более 662 единицы  животных,  и содержать не  менее 662 единицы живот</c:v>
                  </c:pt>
                  <c:pt idx="28">
                    <c:v>Сельскохозяйственными предприятиями произведено  298,2тыс. тонн  зерна урожайность . 70,0 цн/га. На уборке урожая признаны победителя и награждены 6 хозяйств и восемь наминантов победителей на уборке урожая 2018</c:v>
                  </c:pt>
                  <c:pt idx="30">
                    <c:v>Сельскохозяйственными предприятиями произведено  298,2тыс. тонн  зерна урожайность . 70,0 цн/га. На уборке урожая признаны победителя и награждены 6 хозяйств и восемь наминантов победителей на уборке урожая 2018</c:v>
                  </c:pt>
                  <c:pt idx="32">
                    <c:v>В сельскохозяйственных предприятиях района проведен качественный ремонт с/х техники позволивший качественно и в сжатые сроки провести весенне полевые и уборочные работы. Подведены итоги проведенного конкурса. Победителя признаны  три хозяйства которым вру</c:v>
                  </c:pt>
                  <c:pt idx="34">
                    <c:v>Малыми формами в текущем году произведено молока 6,6 тыс. тн, мяса 3,6 тыс. тн, овощей 10,8 тыс. тн, картофеля 12,4тыс. тн. Содержится КРС 3927 гол. в том числе коров1367 гол. птицы 150 тыс. гол, овец и коз 3218 гол.</c:v>
                  </c:pt>
                  <c:pt idx="38">
                    <c:v>В текущем году произведено молока 11,9 тыс. тн, мяса 8,2 тыс. тн,  Поголовье КРС составляет 6235 гол. в том числе коров 2289 гол. птицы 150 тыс. гол, овец и коз 3218 гол.</c:v>
                  </c:pt>
                  <c:pt idx="40">
                    <c:v>х</c:v>
                  </c:pt>
                  <c:pt idx="41">
                    <c:v>х</c:v>
                  </c:pt>
                  <c:pt idx="42">
                    <c:v>х</c:v>
                  </c:pt>
                  <c:pt idx="43">
                    <c:v>х</c:v>
                  </c:pt>
                  <c:pt idx="44">
                    <c:v>х</c:v>
                  </c:pt>
                </c:lvl>
                <c:lvl>
                  <c:pt idx="5">
                    <c:v>Непосредственный результат реализиции мероприятия</c:v>
                  </c:pt>
                  <c:pt idx="6">
                    <c:v>план</c:v>
                  </c:pt>
                  <c:pt idx="7">
                    <c:v>9</c:v>
                  </c:pt>
                  <c:pt idx="8">
                    <c:v>Увеличение производства, расширение рынков с/х продукции всех форм собственности.</c:v>
                  </c:pt>
                  <c:pt idx="17">
                    <c:v>Увеличение производства, расширение рынков с/х продукции малых форм хозяйствования</c:v>
                  </c:pt>
                  <c:pt idx="23">
                    <c:v>Защита населения от болезней общих для человека и животных Регулирование численности безнадзорных животных на территории Кавказского района</c:v>
                  </c:pt>
                  <c:pt idx="28">
                    <c:v>Увеличение объема производства продукции растениеводства, животноводства </c:v>
                  </c:pt>
                  <c:pt idx="30">
                    <c:v>Увеличение объема производства продукции растениеводства, животноводства </c:v>
                  </c:pt>
                  <c:pt idx="32">
                    <c:v>Проведение ремонта машинно-тракторного парка в оптимальные сроки</c:v>
                  </c:pt>
                  <c:pt idx="34">
                    <c:v>Увеличение объемов с/х продукции ИП</c:v>
                  </c:pt>
                  <c:pt idx="38">
                    <c:v>Увеличение объема производства животноводческой продукции</c:v>
                  </c:pt>
                  <c:pt idx="40">
                    <c:v>х</c:v>
                  </c:pt>
                  <c:pt idx="41">
                    <c:v>х</c:v>
                  </c:pt>
                  <c:pt idx="42">
                    <c:v>х</c:v>
                  </c:pt>
                  <c:pt idx="43">
                    <c:v>х</c:v>
                  </c:pt>
                  <c:pt idx="44">
                    <c:v>х</c:v>
                  </c:pt>
                </c:lvl>
                <c:lvl>
                  <c:pt idx="5">
                    <c:v>% выполнения</c:v>
                  </c:pt>
                  <c:pt idx="7">
                    <c:v>8=6/5*100</c:v>
                  </c:pt>
                  <c:pt idx="8">
                    <c:v>98,8</c:v>
                  </c:pt>
                  <c:pt idx="10">
                    <c:v>99,7</c:v>
                  </c:pt>
                  <c:pt idx="11">
                    <c:v>98,7</c:v>
                  </c:pt>
                  <c:pt idx="13">
                    <c:v>98,7</c:v>
                  </c:pt>
                  <c:pt idx="14">
                    <c:v>98,7</c:v>
                  </c:pt>
                  <c:pt idx="15">
                    <c:v>99,7</c:v>
                  </c:pt>
                  <c:pt idx="16">
                    <c:v>99,7</c:v>
                  </c:pt>
                  <c:pt idx="17">
                    <c:v>97,0</c:v>
                  </c:pt>
                  <c:pt idx="19">
                    <c:v>97,0</c:v>
                  </c:pt>
                  <c:pt idx="20">
                    <c:v>97,0</c:v>
                  </c:pt>
                  <c:pt idx="21">
                    <c:v>97,0</c:v>
                  </c:pt>
                  <c:pt idx="23">
                    <c:v>0,0</c:v>
                  </c:pt>
                  <c:pt idx="24">
                    <c:v>0,0</c:v>
                  </c:pt>
                  <c:pt idx="25">
                    <c:v>0,0</c:v>
                  </c:pt>
                  <c:pt idx="26">
                    <c:v>0,0</c:v>
                  </c:pt>
                  <c:pt idx="28">
                    <c:v>99,5</c:v>
                  </c:pt>
                  <c:pt idx="29">
                    <c:v>99,5</c:v>
                  </c:pt>
                  <c:pt idx="30">
                    <c:v>100,0</c:v>
                  </c:pt>
                  <c:pt idx="31">
                    <c:v>100,0</c:v>
                  </c:pt>
                  <c:pt idx="32">
                    <c:v>100,0</c:v>
                  </c:pt>
                  <c:pt idx="33">
                    <c:v>100,0</c:v>
                  </c:pt>
                  <c:pt idx="34">
                    <c:v>90,5</c:v>
                  </c:pt>
                  <c:pt idx="35">
                    <c:v>90,5</c:v>
                  </c:pt>
                  <c:pt idx="36">
                    <c:v>100,0</c:v>
                  </c:pt>
                  <c:pt idx="37">
                    <c:v>100,0</c:v>
                  </c:pt>
                  <c:pt idx="38">
                    <c:v>100,0</c:v>
                  </c:pt>
                  <c:pt idx="39">
                    <c:v>100,0</c:v>
                  </c:pt>
                  <c:pt idx="40">
                    <c:v>94,6</c:v>
                  </c:pt>
                  <c:pt idx="42">
                    <c:v>93,2</c:v>
                  </c:pt>
                  <c:pt idx="43">
                    <c:v>98,7</c:v>
                  </c:pt>
                </c:lvl>
                <c:lvl>
                  <c:pt idx="5">
                    <c:v>Освоено в отчетном периоде </c:v>
                  </c:pt>
                  <c:pt idx="7">
                    <c:v>7</c:v>
                  </c:pt>
                  <c:pt idx="8">
                    <c:v>4816,2</c:v>
                  </c:pt>
                  <c:pt idx="10">
                    <c:v>586,9</c:v>
                  </c:pt>
                  <c:pt idx="11">
                    <c:v>4229,3</c:v>
                  </c:pt>
                  <c:pt idx="13">
                    <c:v>4229,3</c:v>
                  </c:pt>
                  <c:pt idx="14">
                    <c:v>4229,3</c:v>
                  </c:pt>
                  <c:pt idx="15">
                    <c:v>586,9</c:v>
                  </c:pt>
                  <c:pt idx="16">
                    <c:v>586,9</c:v>
                  </c:pt>
                  <c:pt idx="17">
                    <c:v>11392,5</c:v>
                  </c:pt>
                  <c:pt idx="19">
                    <c:v>11392,5</c:v>
                  </c:pt>
                  <c:pt idx="20">
                    <c:v>11392,5</c:v>
                  </c:pt>
                  <c:pt idx="21">
                    <c:v>11392,5</c:v>
                  </c:pt>
                  <c:pt idx="22">
                    <c:v>0,0</c:v>
                  </c:pt>
                  <c:pt idx="23">
                    <c:v>0,0</c:v>
                  </c:pt>
                  <c:pt idx="24">
                    <c:v>0,0</c:v>
                  </c:pt>
                  <c:pt idx="25">
                    <c:v>0,0</c:v>
                  </c:pt>
                  <c:pt idx="26">
                    <c:v>0,0</c:v>
                  </c:pt>
                  <c:pt idx="28">
                    <c:v>199</c:v>
                  </c:pt>
                  <c:pt idx="29">
                    <c:v>199</c:v>
                  </c:pt>
                  <c:pt idx="30">
                    <c:v>139</c:v>
                  </c:pt>
                  <c:pt idx="31">
                    <c:v>139</c:v>
                  </c:pt>
                  <c:pt idx="32">
                    <c:v>30</c:v>
                  </c:pt>
                  <c:pt idx="33">
                    <c:v>30</c:v>
                  </c:pt>
                  <c:pt idx="34">
                    <c:v>9,5</c:v>
                  </c:pt>
                  <c:pt idx="35">
                    <c:v>9,5</c:v>
                  </c:pt>
                  <c:pt idx="36">
                    <c:v>5,5</c:v>
                  </c:pt>
                  <c:pt idx="37">
                    <c:v>5,5</c:v>
                  </c:pt>
                  <c:pt idx="38">
                    <c:v>15</c:v>
                  </c:pt>
                  <c:pt idx="39">
                    <c:v>15</c:v>
                  </c:pt>
                  <c:pt idx="40">
                    <c:v>16407,7</c:v>
                  </c:pt>
                  <c:pt idx="42">
                    <c:v>11979,4</c:v>
                  </c:pt>
                  <c:pt idx="43">
                    <c:v>4428,3</c:v>
                  </c:pt>
                </c:lvl>
                <c:lvl>
                  <c:pt idx="5">
                    <c:v>Профинансировано в отчетном периоде</c:v>
                  </c:pt>
                  <c:pt idx="7">
                    <c:v>6</c:v>
                  </c:pt>
                  <c:pt idx="8">
                    <c:v>4816,2</c:v>
                  </c:pt>
                  <c:pt idx="10">
                    <c:v>586,9</c:v>
                  </c:pt>
                  <c:pt idx="11">
                    <c:v>4229,3</c:v>
                  </c:pt>
                  <c:pt idx="13">
                    <c:v>4229,3</c:v>
                  </c:pt>
                  <c:pt idx="14">
                    <c:v>4229,3</c:v>
                  </c:pt>
                  <c:pt idx="15">
                    <c:v>586,9</c:v>
                  </c:pt>
                  <c:pt idx="16">
                    <c:v>586,9</c:v>
                  </c:pt>
                  <c:pt idx="17">
                    <c:v>11392,5</c:v>
                  </c:pt>
                  <c:pt idx="19">
                    <c:v>11392,5</c:v>
                  </c:pt>
                  <c:pt idx="20">
                    <c:v>11392,5</c:v>
                  </c:pt>
                  <c:pt idx="21">
                    <c:v>11392,5</c:v>
                  </c:pt>
                  <c:pt idx="22">
                    <c:v>0,0</c:v>
                  </c:pt>
                  <c:pt idx="23">
                    <c:v>0,0</c:v>
                  </c:pt>
                  <c:pt idx="24">
                    <c:v>0,0</c:v>
                  </c:pt>
                  <c:pt idx="25">
                    <c:v>0,0</c:v>
                  </c:pt>
                  <c:pt idx="26">
                    <c:v>0,0</c:v>
                  </c:pt>
                  <c:pt idx="28">
                    <c:v>199</c:v>
                  </c:pt>
                  <c:pt idx="29">
                    <c:v>199</c:v>
                  </c:pt>
                  <c:pt idx="30">
                    <c:v>139</c:v>
                  </c:pt>
                  <c:pt idx="31">
                    <c:v>139</c:v>
                  </c:pt>
                  <c:pt idx="32">
                    <c:v>30</c:v>
                  </c:pt>
                  <c:pt idx="33">
                    <c:v>30</c:v>
                  </c:pt>
                  <c:pt idx="34">
                    <c:v>9,5</c:v>
                  </c:pt>
                  <c:pt idx="35">
                    <c:v>9,5</c:v>
                  </c:pt>
                  <c:pt idx="36">
                    <c:v>5,5</c:v>
                  </c:pt>
                  <c:pt idx="37">
                    <c:v>5,5</c:v>
                  </c:pt>
                  <c:pt idx="38">
                    <c:v>15</c:v>
                  </c:pt>
                  <c:pt idx="39">
                    <c:v>15</c:v>
                  </c:pt>
                  <c:pt idx="40">
                    <c:v>16407,7</c:v>
                  </c:pt>
                  <c:pt idx="42">
                    <c:v>11979,4</c:v>
                  </c:pt>
                  <c:pt idx="43">
                    <c:v>4428,3</c:v>
                  </c:pt>
                </c:lvl>
                <c:lvl>
                  <c:pt idx="5">
                    <c:v>Объем финансирования, предусмотренный  бюджетом (уточненной бюджетной росписью) на текущий год</c:v>
                  </c:pt>
                  <c:pt idx="7">
                    <c:v>5</c:v>
                  </c:pt>
                  <c:pt idx="8">
                    <c:v>4874,2</c:v>
                  </c:pt>
                  <c:pt idx="10">
                    <c:v>588,7</c:v>
                  </c:pt>
                  <c:pt idx="11">
                    <c:v>4285,5</c:v>
                  </c:pt>
                  <c:pt idx="13">
                    <c:v>4285,5</c:v>
                  </c:pt>
                  <c:pt idx="14">
                    <c:v>4285,5</c:v>
                  </c:pt>
                  <c:pt idx="15">
                    <c:v>588,7</c:v>
                  </c:pt>
                  <c:pt idx="16">
                    <c:v>588,7</c:v>
                  </c:pt>
                  <c:pt idx="17">
                    <c:v>11743,7</c:v>
                  </c:pt>
                  <c:pt idx="19">
                    <c:v>11743,7</c:v>
                  </c:pt>
                  <c:pt idx="20">
                    <c:v>11743,7</c:v>
                  </c:pt>
                  <c:pt idx="21">
                    <c:v>11743,7</c:v>
                  </c:pt>
                  <c:pt idx="22">
                    <c:v>0,0</c:v>
                  </c:pt>
                  <c:pt idx="23">
                    <c:v>524,8</c:v>
                  </c:pt>
                  <c:pt idx="24">
                    <c:v>524,8</c:v>
                  </c:pt>
                  <c:pt idx="25">
                    <c:v>524,8</c:v>
                  </c:pt>
                  <c:pt idx="26">
                    <c:v>524,8</c:v>
                  </c:pt>
                  <c:pt idx="28">
                    <c:v>200</c:v>
                  </c:pt>
                  <c:pt idx="29">
                    <c:v>200</c:v>
                  </c:pt>
                  <c:pt idx="30">
                    <c:v>139</c:v>
                  </c:pt>
                  <c:pt idx="31">
                    <c:v>139</c:v>
                  </c:pt>
                  <c:pt idx="32">
                    <c:v>30</c:v>
                  </c:pt>
                  <c:pt idx="33">
                    <c:v>30</c:v>
                  </c:pt>
                  <c:pt idx="34">
                    <c:v>10,5</c:v>
                  </c:pt>
                  <c:pt idx="35">
                    <c:v>10,5</c:v>
                  </c:pt>
                  <c:pt idx="36">
                    <c:v>5,5</c:v>
                  </c:pt>
                  <c:pt idx="37">
                    <c:v>5,5</c:v>
                  </c:pt>
                  <c:pt idx="38">
                    <c:v>15</c:v>
                  </c:pt>
                  <c:pt idx="39">
                    <c:v>15</c:v>
                  </c:pt>
                  <c:pt idx="40">
                    <c:v>17342,7</c:v>
                  </c:pt>
                  <c:pt idx="42">
                    <c:v>12857,2</c:v>
                  </c:pt>
                  <c:pt idx="43">
                    <c:v>4485,5</c:v>
                  </c:pt>
                </c:lvl>
                <c:lvl>
                  <c:pt idx="5">
                    <c:v>Объем финансирования, предусмотренный  программой на текущий год</c:v>
                  </c:pt>
                  <c:pt idx="7">
                    <c:v>4</c:v>
                  </c:pt>
                  <c:pt idx="8">
                    <c:v>4874,2</c:v>
                  </c:pt>
                  <c:pt idx="10">
                    <c:v>588,7</c:v>
                  </c:pt>
                  <c:pt idx="11">
                    <c:v>4285,5</c:v>
                  </c:pt>
                  <c:pt idx="13">
                    <c:v>4285,5</c:v>
                  </c:pt>
                  <c:pt idx="14">
                    <c:v>4285,5</c:v>
                  </c:pt>
                  <c:pt idx="15">
                    <c:v>588,7</c:v>
                  </c:pt>
                  <c:pt idx="16">
                    <c:v>588,7</c:v>
                  </c:pt>
                  <c:pt idx="17">
                    <c:v>11743,7</c:v>
                  </c:pt>
                  <c:pt idx="19">
                    <c:v>11743,7</c:v>
                  </c:pt>
                  <c:pt idx="20">
                    <c:v>11743,7</c:v>
                  </c:pt>
                  <c:pt idx="21">
                    <c:v>11743,7</c:v>
                  </c:pt>
                  <c:pt idx="22">
                    <c:v>0,0</c:v>
                  </c:pt>
                  <c:pt idx="23">
                    <c:v>524,8</c:v>
                  </c:pt>
                  <c:pt idx="24">
                    <c:v>524,8</c:v>
                  </c:pt>
                  <c:pt idx="25">
                    <c:v>524,8</c:v>
                  </c:pt>
                  <c:pt idx="26">
                    <c:v>524,8</c:v>
                  </c:pt>
                  <c:pt idx="28">
                    <c:v>200</c:v>
                  </c:pt>
                  <c:pt idx="29">
                    <c:v>200</c:v>
                  </c:pt>
                  <c:pt idx="30">
                    <c:v>139</c:v>
                  </c:pt>
                  <c:pt idx="31">
                    <c:v>139</c:v>
                  </c:pt>
                  <c:pt idx="32">
                    <c:v>30</c:v>
                  </c:pt>
                  <c:pt idx="33">
                    <c:v>30</c:v>
                  </c:pt>
                  <c:pt idx="34">
                    <c:v>10,5</c:v>
                  </c:pt>
                  <c:pt idx="35">
                    <c:v>10,5</c:v>
                  </c:pt>
                  <c:pt idx="36">
                    <c:v>5,5</c:v>
                  </c:pt>
                  <c:pt idx="37">
                    <c:v>5,5</c:v>
                  </c:pt>
                  <c:pt idx="38">
                    <c:v>15</c:v>
                  </c:pt>
                  <c:pt idx="39">
                    <c:v>15</c:v>
                  </c:pt>
                  <c:pt idx="40">
                    <c:v>17342,7</c:v>
                  </c:pt>
                  <c:pt idx="42">
                    <c:v>12857,2</c:v>
                  </c:pt>
                  <c:pt idx="43">
                    <c:v>4485,5</c:v>
                  </c:pt>
                </c:lvl>
                <c:lvl>
                  <c:pt idx="5">
                    <c:v>Ответственный за выполнение мероприятия, исполнитель </c:v>
                  </c:pt>
                  <c:pt idx="7">
                    <c:v>3</c:v>
                  </c:pt>
                  <c:pt idx="8">
                    <c:v>Заместитель главы, начальник УСХ</c:v>
                  </c:pt>
                  <c:pt idx="9">
                    <c:v>х</c:v>
                  </c:pt>
                  <c:pt idx="10">
                    <c:v>х</c:v>
                  </c:pt>
                  <c:pt idx="11">
                    <c:v>х</c:v>
                  </c:pt>
                  <c:pt idx="12">
                    <c:v>х</c:v>
                  </c:pt>
                  <c:pt idx="25">
                    <c:v>х</c:v>
                  </c:pt>
                  <c:pt idx="26">
                    <c:v>х</c:v>
                  </c:pt>
                  <c:pt idx="27">
                    <c:v>х</c:v>
                  </c:pt>
                  <c:pt idx="40">
                    <c:v>х</c:v>
                  </c:pt>
                  <c:pt idx="41">
                    <c:v>х</c:v>
                  </c:pt>
                  <c:pt idx="42">
                    <c:v>х</c:v>
                  </c:pt>
                  <c:pt idx="43">
                    <c:v>х</c:v>
                  </c:pt>
                  <c:pt idx="44">
                    <c:v>х</c:v>
                  </c:pt>
                </c:lvl>
                <c:lvl>
                  <c:pt idx="5">
                    <c:v>Наименование подпрограммы, основного мероприятия, мероприятия подпрограммы</c:v>
                  </c:pt>
                  <c:pt idx="7">
                    <c:v>2</c:v>
                  </c:pt>
                  <c:pt idx="8">
                    <c:v>Основное мероприятие №1 Поддержка сельскохозяйственного производства всего,  в том числе: </c:v>
                  </c:pt>
                  <c:pt idx="9">
                    <c:v>федеральный бюджет </c:v>
                  </c:pt>
                  <c:pt idx="10">
                    <c:v>краевой бюджет</c:v>
                  </c:pt>
                  <c:pt idx="11">
                    <c:v>местный бюджет</c:v>
                  </c:pt>
                  <c:pt idx="12">
                    <c:v>внебюджетные источники</c:v>
                  </c:pt>
                  <c:pt idx="13">
                    <c:v>Расходы на обеспечение деятельности в области сельского хозяйства</c:v>
                  </c:pt>
                  <c:pt idx="14">
                    <c:v>в т.ч. местный бюджет</c:v>
                  </c:pt>
                  <c:pt idx="15">
                    <c:v>Осуществление отдельных полномочий по поддержке сельскохозяйственного производства в Краснодарском крае</c:v>
                  </c:pt>
                  <c:pt idx="16">
                    <c:v>в т.ч. краевой бюджет</c:v>
                  </c:pt>
                  <c:pt idx="17">
                    <c:v>Основное мероприятие №2 Развитие малых форм хозяйствования в АПК на территории муниципального образования Кавказский район всего, в том числе :</c:v>
                  </c:pt>
                  <c:pt idx="18">
                    <c:v>в т.ч. федеральный бюджет</c:v>
                  </c:pt>
                  <c:pt idx="19">
                    <c:v>краевой бюджет</c:v>
                  </c:pt>
                  <c:pt idx="20">
                    <c:v>Осуществление отдельных государственных полномочий по поддержке сельскохозяйственного производства в Краснодарском крае в частности предоставление субсидий гражданам, ведущим личное подсобное хозяйство, крестьянским фермерским хозяйствам, индивидуальным п</c:v>
                  </c:pt>
                  <c:pt idx="21">
                    <c:v>в т.ч. краевой бюджет</c:v>
                  </c:pt>
                  <c:pt idx="22">
                    <c:v>"Предупреждение риска заноса, распространения и ликвидации очагов африканской чумы свиней на  территории МО Кавказский район</c:v>
                  </c:pt>
                  <c:pt idx="23">
                    <c:v>Обеспечение эпизоотического, ветеринарно-санитарного благополучия в муниципальном образовании Кавказский район</c:v>
                  </c:pt>
                  <c:pt idx="24">
                    <c:v>в т.ч. краевой бюджет</c:v>
                  </c:pt>
                  <c:pt idx="25">
                    <c:v>Осуществление отдельных государственных полномочий по предупреждению и ликвидации болезней животных, их лечению, защите населения от болезней общих для человека и животных, в части регулирования численности безнадзорных животных на территории муниципальны</c:v>
                  </c:pt>
                  <c:pt idx="26">
                    <c:v>краевой бюджет</c:v>
                  </c:pt>
                  <c:pt idx="27">
                    <c:v>внебюджетные источники</c:v>
                  </c:pt>
                  <c:pt idx="28">
                    <c:v>Подпрограмма № 1 "Стимулирование и повышение эффективности труда в сельскохозяйственном производстве"(основное мероприятие)  №1</c:v>
                  </c:pt>
                  <c:pt idx="29">
                    <c:v>в т.ч. местный бюджет</c:v>
                  </c:pt>
                  <c:pt idx="30">
                    <c:v>Мероприятия 1 подпрограммы Поощрение передовиков в соревновании по уборке урожая</c:v>
                  </c:pt>
                  <c:pt idx="31">
                    <c:v>в т.ч. местный бюджет</c:v>
                  </c:pt>
                  <c:pt idx="32">
                    <c:v> Мероприятие  №2 подпрограммы Поощрение механизаторов победителей по подготовке машинно- тракторного парка к полевым работам</c:v>
                  </c:pt>
                  <c:pt idx="33">
                    <c:v>в т.ч. местный бюджет</c:v>
                  </c:pt>
                  <c:pt idx="34">
                    <c:v>Мероприятия 3 подпрограммы Чествование лучших владельцев малых форм хозяйствования</c:v>
                  </c:pt>
                  <c:pt idx="35">
                    <c:v>в т.ч. местный бюджет</c:v>
                  </c:pt>
                  <c:pt idx="36">
                    <c:v>Мероприятия 4 подпрограммы Чествование лучших индивидуальных предпринимателей</c:v>
                  </c:pt>
                  <c:pt idx="37">
                    <c:v>в т.ч. местный бюджет</c:v>
                  </c:pt>
                  <c:pt idx="38">
                    <c:v>Мероприятие 5 подпрограммы              Поощрение коллективов сельхозтоваропроизводителей в отрасли животноводства</c:v>
                  </c:pt>
                  <c:pt idx="39">
                    <c:v>в т.ч. местный бюджет</c:v>
                  </c:pt>
                  <c:pt idx="40">
                    <c:v>Всего по муниципальной программе, в том числе:</c:v>
                  </c:pt>
                  <c:pt idx="41">
                    <c:v>федеральный бюджет </c:v>
                  </c:pt>
                  <c:pt idx="42">
                    <c:v>краевой бюджет</c:v>
                  </c:pt>
                  <c:pt idx="43">
                    <c:v>местный бюджет</c:v>
                  </c:pt>
                  <c:pt idx="44">
                    <c:v>внебюджетные источники</c:v>
                  </c:pt>
                </c:lvl>
                <c:lvl>
                  <c:pt idx="0">
                    <c:v>Отчет об исполнении финансировании муниципальной программы муниципального образования Кавказский район</c:v>
                  </c:pt>
                  <c:pt idx="1">
                    <c:v>управление сельского хозяйства администрации муниципального образования Кавказский район</c:v>
                  </c:pt>
                  <c:pt idx="2">
                    <c:v>наименование муниципальной программы</c:v>
                  </c:pt>
                  <c:pt idx="3">
                    <c:v>за ___2018 год______________________</c:v>
                  </c:pt>
                  <c:pt idx="4">
                    <c:v>(за 1 квартал, полугодие, 9 месяцев, год)</c:v>
                  </c:pt>
                  <c:pt idx="5">
                    <c:v>№ мероприятия¹</c:v>
                  </c:pt>
                  <c:pt idx="7">
                    <c:v>1</c:v>
                  </c:pt>
                  <c:pt idx="8">
                    <c:v>1</c:v>
                  </c:pt>
                  <c:pt idx="13">
                    <c:v>1.2</c:v>
                  </c:pt>
                  <c:pt idx="15">
                    <c:v>1.3</c:v>
                  </c:pt>
                  <c:pt idx="17">
                    <c:v>2</c:v>
                  </c:pt>
                  <c:pt idx="20">
                    <c:v>2.2</c:v>
                  </c:pt>
                  <c:pt idx="22">
                    <c:v>3</c:v>
                  </c:pt>
                  <c:pt idx="23">
                    <c:v>4</c:v>
                  </c:pt>
                  <c:pt idx="25">
                    <c:v>4.1</c:v>
                  </c:pt>
                  <c:pt idx="28">
                    <c:v>5</c:v>
                  </c:pt>
                </c:lvl>
              </c:multiLvlStrCache>
            </c:multiLvlStrRef>
          </c:cat>
          <c:val>
            <c:numRef>
              <c:f>Лист1!$M$7:$M$52</c:f>
              <c:numCache>
                <c:formatCode>General</c:formatCode>
                <c:ptCount val="45"/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83664256"/>
        <c:axId val="83682432"/>
      </c:barChart>
      <c:catAx>
        <c:axId val="83664256"/>
        <c:scaling>
          <c:orientation val="minMax"/>
        </c:scaling>
        <c:delete val="0"/>
        <c:axPos val="b"/>
        <c:majorTickMark val="out"/>
        <c:minorTickMark val="none"/>
        <c:tickLblPos val="nextTo"/>
        <c:crossAx val="83682432"/>
        <c:crosses val="autoZero"/>
        <c:auto val="1"/>
        <c:lblAlgn val="ctr"/>
        <c:lblOffset val="100"/>
        <c:noMultiLvlLbl val="0"/>
      </c:catAx>
      <c:valAx>
        <c:axId val="83682432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83664256"/>
        <c:crosses val="autoZero"/>
        <c:crossBetween val="between"/>
      </c:valAx>
    </c:plotArea>
    <c:legend>
      <c:legendPos val="r"/>
      <c:overlay val="0"/>
    </c:legend>
    <c:plotVisOnly val="1"/>
    <c:dispBlanksAs val="gap"/>
    <c:showDLblsOverMax val="0"/>
  </c:chart>
</c:chartSpac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/>
  <sheetViews>
    <sheetView zoomScale="120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2750" cy="6048375"/>
    <xdr:graphicFrame macro="">
      <xdr:nvGraphicFramePr>
        <xdr:cNvPr id="2" name="Диаграмма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61"/>
  <sheetViews>
    <sheetView tabSelected="1" topLeftCell="B33" zoomScale="65" zoomScaleNormal="65" workbookViewId="0">
      <selection activeCell="E37" sqref="E37"/>
    </sheetView>
  </sheetViews>
  <sheetFormatPr defaultRowHeight="15" x14ac:dyDescent="0.25"/>
  <cols>
    <col min="1" max="1" width="5.5703125" style="19" customWidth="1"/>
    <col min="2" max="2" width="34" style="15" customWidth="1"/>
    <col min="3" max="3" width="11.42578125" style="15" customWidth="1"/>
    <col min="4" max="4" width="14.85546875" style="15" customWidth="1"/>
    <col min="5" max="5" width="13.28515625" style="15" customWidth="1"/>
    <col min="6" max="6" width="13.140625" style="15" customWidth="1"/>
    <col min="7" max="7" width="13.7109375" style="15" customWidth="1"/>
    <col min="8" max="8" width="11.140625" style="15" customWidth="1"/>
    <col min="9" max="9" width="11.85546875" style="15" customWidth="1"/>
    <col min="10" max="10" width="26.5703125" style="15" customWidth="1"/>
    <col min="11" max="11" width="10.5703125" style="15" customWidth="1"/>
    <col min="12" max="12" width="17" style="15" customWidth="1"/>
    <col min="13" max="16384" width="9.140625" style="15"/>
  </cols>
  <sheetData>
    <row r="1" spans="1:13" ht="15.75" customHeight="1" x14ac:dyDescent="0.25">
      <c r="A1" s="11"/>
      <c r="B1" s="12"/>
      <c r="C1" s="12"/>
      <c r="D1" s="12"/>
      <c r="E1" s="12"/>
      <c r="F1" s="12"/>
      <c r="G1" s="13"/>
      <c r="H1" s="13"/>
      <c r="I1" s="14" t="s">
        <v>0</v>
      </c>
      <c r="J1" s="14"/>
      <c r="K1" s="14"/>
      <c r="L1" s="14"/>
    </row>
    <row r="2" spans="1:13" ht="15.75" customHeight="1" x14ac:dyDescent="0.25">
      <c r="A2" s="11"/>
      <c r="B2" s="12"/>
      <c r="C2" s="12"/>
      <c r="D2" s="12"/>
      <c r="E2" s="12"/>
      <c r="F2" s="12"/>
      <c r="H2" s="13"/>
      <c r="I2" s="14" t="s">
        <v>11</v>
      </c>
      <c r="J2" s="14"/>
      <c r="K2" s="14"/>
      <c r="L2" s="14"/>
    </row>
    <row r="3" spans="1:13" ht="15.75" customHeight="1" x14ac:dyDescent="0.25">
      <c r="A3" s="11"/>
      <c r="B3" s="12"/>
      <c r="C3" s="12"/>
      <c r="D3" s="12"/>
      <c r="E3" s="12"/>
      <c r="F3" s="12"/>
      <c r="H3" s="13"/>
      <c r="I3" s="14" t="s">
        <v>12</v>
      </c>
      <c r="J3" s="14"/>
      <c r="K3" s="14"/>
      <c r="L3" s="14"/>
    </row>
    <row r="4" spans="1:13" ht="15.75" customHeight="1" x14ac:dyDescent="0.25">
      <c r="A4" s="11"/>
      <c r="B4" s="12"/>
      <c r="C4" s="12"/>
      <c r="D4" s="12"/>
      <c r="E4" s="12"/>
      <c r="F4" s="12"/>
      <c r="H4" s="13"/>
      <c r="I4" s="16"/>
      <c r="J4" s="16"/>
      <c r="K4" s="16"/>
      <c r="L4" s="16"/>
    </row>
    <row r="5" spans="1:13" ht="48" customHeight="1" x14ac:dyDescent="0.25">
      <c r="A5" s="11"/>
      <c r="B5" s="12"/>
      <c r="C5" s="12"/>
      <c r="D5" s="12"/>
      <c r="E5" s="12"/>
      <c r="F5" s="12"/>
      <c r="H5" s="17"/>
      <c r="I5" s="18" t="s">
        <v>14</v>
      </c>
      <c r="J5" s="18"/>
      <c r="K5" s="18"/>
      <c r="L5" s="18"/>
    </row>
    <row r="6" spans="1:13" ht="15.75" x14ac:dyDescent="0.25">
      <c r="C6" s="12"/>
      <c r="D6" s="12"/>
      <c r="E6" s="12"/>
      <c r="F6" s="12"/>
      <c r="G6" s="20"/>
      <c r="L6" s="12"/>
      <c r="M6" s="12"/>
    </row>
    <row r="7" spans="1:13" ht="15.75" customHeight="1" x14ac:dyDescent="0.25">
      <c r="A7" s="21" t="s">
        <v>27</v>
      </c>
      <c r="B7" s="21"/>
      <c r="C7" s="21"/>
      <c r="D7" s="21"/>
      <c r="E7" s="21"/>
      <c r="F7" s="21"/>
      <c r="G7" s="21"/>
      <c r="H7" s="21"/>
      <c r="I7" s="21"/>
      <c r="J7" s="21"/>
      <c r="K7" s="21"/>
      <c r="L7" s="21"/>
      <c r="M7" s="21"/>
    </row>
    <row r="8" spans="1:13" ht="15.75" customHeight="1" x14ac:dyDescent="0.25">
      <c r="A8" s="14" t="s">
        <v>54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</row>
    <row r="9" spans="1:13" ht="15.75" customHeight="1" x14ac:dyDescent="0.25">
      <c r="A9" s="14" t="s">
        <v>1</v>
      </c>
      <c r="B9" s="14"/>
      <c r="C9" s="14"/>
      <c r="D9" s="14"/>
      <c r="E9" s="14"/>
      <c r="F9" s="14"/>
      <c r="G9" s="14"/>
      <c r="H9" s="14"/>
      <c r="I9" s="14"/>
      <c r="J9" s="14"/>
      <c r="K9" s="14"/>
      <c r="L9" s="14"/>
      <c r="M9" s="14"/>
    </row>
    <row r="10" spans="1:13" ht="15.75" customHeight="1" x14ac:dyDescent="0.25">
      <c r="A10" s="14" t="s">
        <v>58</v>
      </c>
      <c r="B10" s="14"/>
      <c r="C10" s="14"/>
      <c r="D10" s="14"/>
      <c r="E10" s="14"/>
      <c r="F10" s="14"/>
      <c r="G10" s="14"/>
      <c r="H10" s="14"/>
      <c r="I10" s="14"/>
      <c r="J10" s="14"/>
      <c r="K10" s="14"/>
      <c r="L10" s="14"/>
      <c r="M10" s="14"/>
    </row>
    <row r="11" spans="1:13" ht="16.5" thickBot="1" x14ac:dyDescent="0.3">
      <c r="A11" s="14" t="s">
        <v>15</v>
      </c>
      <c r="B11" s="14"/>
      <c r="C11" s="14"/>
      <c r="D11" s="14"/>
      <c r="E11" s="14"/>
      <c r="F11" s="14"/>
      <c r="G11" s="14"/>
      <c r="H11" s="14"/>
      <c r="I11" s="14"/>
      <c r="J11" s="14"/>
      <c r="K11" s="14"/>
      <c r="L11" s="14"/>
      <c r="M11" s="14"/>
    </row>
    <row r="12" spans="1:13" ht="161.25" customHeight="1" thickBot="1" x14ac:dyDescent="0.3">
      <c r="A12" s="22" t="s">
        <v>76</v>
      </c>
      <c r="B12" s="8" t="s">
        <v>2</v>
      </c>
      <c r="C12" s="8" t="s">
        <v>26</v>
      </c>
      <c r="D12" s="8" t="s">
        <v>3</v>
      </c>
      <c r="E12" s="8" t="s">
        <v>4</v>
      </c>
      <c r="F12" s="8" t="s">
        <v>13</v>
      </c>
      <c r="G12" s="8" t="s">
        <v>5</v>
      </c>
      <c r="H12" s="8" t="s">
        <v>6</v>
      </c>
      <c r="I12" s="23" t="s">
        <v>16</v>
      </c>
      <c r="J12" s="24"/>
      <c r="K12" s="8" t="s">
        <v>77</v>
      </c>
      <c r="L12" s="8" t="s">
        <v>78</v>
      </c>
      <c r="M12" s="25"/>
    </row>
    <row r="13" spans="1:13" ht="16.5" thickBot="1" x14ac:dyDescent="0.3">
      <c r="A13" s="26"/>
      <c r="B13" s="9"/>
      <c r="C13" s="9"/>
      <c r="D13" s="9"/>
      <c r="E13" s="9"/>
      <c r="F13" s="9"/>
      <c r="G13" s="9"/>
      <c r="H13" s="9"/>
      <c r="I13" s="27" t="s">
        <v>17</v>
      </c>
      <c r="J13" s="27" t="s">
        <v>18</v>
      </c>
      <c r="K13" s="9"/>
      <c r="L13" s="9"/>
      <c r="M13" s="28"/>
    </row>
    <row r="14" spans="1:13" ht="16.5" thickBot="1" x14ac:dyDescent="0.3">
      <c r="A14" s="29">
        <v>1</v>
      </c>
      <c r="B14" s="30">
        <v>2</v>
      </c>
      <c r="C14" s="30">
        <v>3</v>
      </c>
      <c r="D14" s="30">
        <v>4</v>
      </c>
      <c r="E14" s="30">
        <v>5</v>
      </c>
      <c r="F14" s="30">
        <v>6</v>
      </c>
      <c r="G14" s="30">
        <v>7</v>
      </c>
      <c r="H14" s="30" t="s">
        <v>19</v>
      </c>
      <c r="I14" s="27">
        <v>9</v>
      </c>
      <c r="J14" s="27">
        <v>10</v>
      </c>
      <c r="K14" s="30">
        <v>11</v>
      </c>
      <c r="L14" s="30">
        <v>12</v>
      </c>
      <c r="M14" s="28"/>
    </row>
    <row r="15" spans="1:13" ht="47.25" customHeight="1" thickBot="1" x14ac:dyDescent="0.3">
      <c r="A15" s="31">
        <v>1</v>
      </c>
      <c r="B15" s="32" t="s">
        <v>30</v>
      </c>
      <c r="C15" s="33" t="s">
        <v>53</v>
      </c>
      <c r="D15" s="34">
        <v>4874.2</v>
      </c>
      <c r="E15" s="34">
        <v>4874.2</v>
      </c>
      <c r="F15" s="34">
        <v>4816.2</v>
      </c>
      <c r="G15" s="34">
        <v>4816.2</v>
      </c>
      <c r="H15" s="35">
        <f>F15/E15*100</f>
        <v>98.810061138238069</v>
      </c>
      <c r="I15" s="36" t="s">
        <v>64</v>
      </c>
      <c r="J15" s="1" t="s">
        <v>65</v>
      </c>
      <c r="K15" s="37" t="s">
        <v>55</v>
      </c>
      <c r="L15" s="33"/>
      <c r="M15" s="13"/>
    </row>
    <row r="16" spans="1:13" ht="20.25" customHeight="1" thickBot="1" x14ac:dyDescent="0.3">
      <c r="A16" s="38"/>
      <c r="B16" s="37" t="s">
        <v>7</v>
      </c>
      <c r="C16" s="39" t="s">
        <v>29</v>
      </c>
      <c r="D16" s="40"/>
      <c r="E16" s="40"/>
      <c r="F16" s="40"/>
      <c r="G16" s="40"/>
      <c r="H16" s="41"/>
      <c r="I16" s="2"/>
      <c r="J16" s="2"/>
      <c r="K16" s="37"/>
      <c r="L16" s="40"/>
      <c r="M16" s="13"/>
    </row>
    <row r="17" spans="1:13" ht="15.75" customHeight="1" thickBot="1" x14ac:dyDescent="0.3">
      <c r="A17" s="38"/>
      <c r="B17" s="37" t="s">
        <v>8</v>
      </c>
      <c r="C17" s="39" t="s">
        <v>29</v>
      </c>
      <c r="D17" s="40">
        <v>588.70000000000005</v>
      </c>
      <c r="E17" s="40">
        <v>588.70000000000005</v>
      </c>
      <c r="F17" s="40">
        <v>586.9</v>
      </c>
      <c r="G17" s="40">
        <v>586.9</v>
      </c>
      <c r="H17" s="41">
        <f>F17/E17*100</f>
        <v>99.694241549176141</v>
      </c>
      <c r="I17" s="2"/>
      <c r="J17" s="2"/>
      <c r="K17" s="37"/>
      <c r="L17" s="40"/>
      <c r="M17" s="13"/>
    </row>
    <row r="18" spans="1:13" ht="16.5" customHeight="1" thickBot="1" x14ac:dyDescent="0.3">
      <c r="A18" s="38"/>
      <c r="B18" s="37" t="s">
        <v>9</v>
      </c>
      <c r="C18" s="39" t="s">
        <v>29</v>
      </c>
      <c r="D18" s="40">
        <v>4285.5</v>
      </c>
      <c r="E18" s="40">
        <v>4285.5</v>
      </c>
      <c r="F18" s="40">
        <v>4229.3</v>
      </c>
      <c r="G18" s="40">
        <v>4229.3</v>
      </c>
      <c r="H18" s="41">
        <f>F18/E18*100</f>
        <v>98.688601096721513</v>
      </c>
      <c r="I18" s="2"/>
      <c r="J18" s="2"/>
      <c r="K18" s="37"/>
      <c r="L18" s="40"/>
      <c r="M18" s="13"/>
    </row>
    <row r="19" spans="1:13" ht="31.5" customHeight="1" thickBot="1" x14ac:dyDescent="0.3">
      <c r="A19" s="42"/>
      <c r="B19" s="37" t="s">
        <v>10</v>
      </c>
      <c r="C19" s="39" t="s">
        <v>29</v>
      </c>
      <c r="D19" s="40"/>
      <c r="E19" s="40"/>
      <c r="F19" s="40"/>
      <c r="G19" s="40"/>
      <c r="H19" s="41"/>
      <c r="I19" s="2"/>
      <c r="J19" s="2"/>
      <c r="K19" s="37"/>
      <c r="L19" s="40"/>
      <c r="M19" s="13"/>
    </row>
    <row r="20" spans="1:13" ht="33" customHeight="1" thickBot="1" x14ac:dyDescent="0.3">
      <c r="A20" s="38" t="s">
        <v>20</v>
      </c>
      <c r="B20" s="37" t="s">
        <v>31</v>
      </c>
      <c r="C20" s="40"/>
      <c r="D20" s="40">
        <v>4285.5</v>
      </c>
      <c r="E20" s="40">
        <v>4285.5</v>
      </c>
      <c r="F20" s="40">
        <v>4229.3</v>
      </c>
      <c r="G20" s="40">
        <v>4229.3</v>
      </c>
      <c r="H20" s="41">
        <f>F20/E20*100</f>
        <v>98.688601096721513</v>
      </c>
      <c r="I20" s="2"/>
      <c r="J20" s="2"/>
      <c r="K20" s="37" t="s">
        <v>55</v>
      </c>
      <c r="L20" s="40"/>
      <c r="M20" s="13"/>
    </row>
    <row r="21" spans="1:13" ht="318.75" customHeight="1" thickBot="1" x14ac:dyDescent="0.3">
      <c r="A21" s="38"/>
      <c r="B21" s="37" t="s">
        <v>34</v>
      </c>
      <c r="C21" s="40"/>
      <c r="D21" s="40">
        <v>4285.5</v>
      </c>
      <c r="E21" s="40">
        <v>4285.5</v>
      </c>
      <c r="F21" s="40">
        <v>4229.3</v>
      </c>
      <c r="G21" s="40">
        <v>4229.3</v>
      </c>
      <c r="H21" s="41">
        <f>F20/E20*100</f>
        <v>98.688601096721513</v>
      </c>
      <c r="I21" s="2"/>
      <c r="J21" s="2"/>
      <c r="K21" s="37"/>
      <c r="L21" s="40"/>
      <c r="M21" s="13"/>
    </row>
    <row r="22" spans="1:13" ht="53.25" customHeight="1" thickBot="1" x14ac:dyDescent="0.3">
      <c r="A22" s="38" t="s">
        <v>33</v>
      </c>
      <c r="B22" s="37" t="s">
        <v>32</v>
      </c>
      <c r="C22" s="40"/>
      <c r="D22" s="40">
        <v>588.70000000000005</v>
      </c>
      <c r="E22" s="40">
        <v>588.70000000000005</v>
      </c>
      <c r="F22" s="40">
        <v>586.9</v>
      </c>
      <c r="G22" s="40">
        <v>586.9</v>
      </c>
      <c r="H22" s="41">
        <f>F22/E22*100</f>
        <v>99.694241549176141</v>
      </c>
      <c r="I22" s="2"/>
      <c r="J22" s="2"/>
      <c r="K22" s="37" t="s">
        <v>55</v>
      </c>
      <c r="L22" s="40"/>
      <c r="M22" s="13"/>
    </row>
    <row r="23" spans="1:13" ht="296.25" customHeight="1" thickBot="1" x14ac:dyDescent="0.3">
      <c r="A23" s="38"/>
      <c r="B23" s="37" t="s">
        <v>35</v>
      </c>
      <c r="C23" s="40"/>
      <c r="D23" s="40">
        <v>588.70000000000005</v>
      </c>
      <c r="E23" s="40">
        <v>588.70000000000005</v>
      </c>
      <c r="F23" s="40">
        <v>586.9</v>
      </c>
      <c r="G23" s="40">
        <v>586.9</v>
      </c>
      <c r="H23" s="41">
        <f>F23/E23*100</f>
        <v>99.694241549176141</v>
      </c>
      <c r="I23" s="3"/>
      <c r="J23" s="3"/>
      <c r="K23" s="37"/>
      <c r="L23" s="40"/>
      <c r="M23" s="13"/>
    </row>
    <row r="24" spans="1:13" ht="68.25" customHeight="1" thickBot="1" x14ac:dyDescent="0.3">
      <c r="A24" s="31">
        <v>2</v>
      </c>
      <c r="B24" s="32" t="s">
        <v>36</v>
      </c>
      <c r="C24" s="34"/>
      <c r="D24" s="34">
        <v>11743.7</v>
      </c>
      <c r="E24" s="34">
        <v>11743.7</v>
      </c>
      <c r="F24" s="34">
        <v>11392.5</v>
      </c>
      <c r="G24" s="34">
        <v>11392.5</v>
      </c>
      <c r="H24" s="35">
        <f>F24/E24*100</f>
        <v>97.009460391529075</v>
      </c>
      <c r="I24" s="8" t="s">
        <v>66</v>
      </c>
      <c r="J24" s="4" t="s">
        <v>67</v>
      </c>
      <c r="K24" s="37" t="s">
        <v>55</v>
      </c>
      <c r="L24" s="33"/>
      <c r="M24" s="13"/>
    </row>
    <row r="25" spans="1:13" ht="17.25" customHeight="1" thickBot="1" x14ac:dyDescent="0.3">
      <c r="A25" s="31"/>
      <c r="B25" s="37" t="s">
        <v>37</v>
      </c>
      <c r="C25" s="34"/>
      <c r="D25" s="34"/>
      <c r="E25" s="34"/>
      <c r="F25" s="34"/>
      <c r="G25" s="34"/>
      <c r="H25" s="35"/>
      <c r="I25" s="43"/>
      <c r="J25" s="44"/>
      <c r="K25" s="32"/>
      <c r="L25" s="34"/>
      <c r="M25" s="13"/>
    </row>
    <row r="26" spans="1:13" ht="18" customHeight="1" thickBot="1" x14ac:dyDescent="0.3">
      <c r="A26" s="38"/>
      <c r="B26" s="37" t="s">
        <v>8</v>
      </c>
      <c r="C26" s="40"/>
      <c r="D26" s="40">
        <v>11743.7</v>
      </c>
      <c r="E26" s="40">
        <v>11743.7</v>
      </c>
      <c r="F26" s="40">
        <v>11392.5</v>
      </c>
      <c r="G26" s="40">
        <v>11392.5</v>
      </c>
      <c r="H26" s="35">
        <f>F26/E26*100</f>
        <v>97.009460391529075</v>
      </c>
      <c r="I26" s="43"/>
      <c r="J26" s="44"/>
      <c r="K26" s="37"/>
      <c r="L26" s="40"/>
      <c r="M26" s="13"/>
    </row>
    <row r="27" spans="1:13" ht="129" customHeight="1" thickBot="1" x14ac:dyDescent="0.3">
      <c r="A27" s="38" t="s">
        <v>38</v>
      </c>
      <c r="B27" s="45" t="s">
        <v>39</v>
      </c>
      <c r="C27" s="40"/>
      <c r="D27" s="40">
        <v>11743.7</v>
      </c>
      <c r="E27" s="40">
        <v>11743.7</v>
      </c>
      <c r="F27" s="40">
        <v>11392.5</v>
      </c>
      <c r="G27" s="40">
        <v>11392.5</v>
      </c>
      <c r="H27" s="35">
        <f t="shared" ref="H27:H33" si="0">F27/E27*100</f>
        <v>97.009460391529075</v>
      </c>
      <c r="I27" s="43"/>
      <c r="J27" s="44"/>
      <c r="K27" s="37" t="s">
        <v>55</v>
      </c>
      <c r="L27" s="39"/>
      <c r="M27" s="13"/>
    </row>
    <row r="28" spans="1:13" ht="21.75" customHeight="1" thickBot="1" x14ac:dyDescent="0.3">
      <c r="A28" s="38"/>
      <c r="B28" s="37" t="s">
        <v>35</v>
      </c>
      <c r="C28" s="40"/>
      <c r="D28" s="40">
        <v>11743.7</v>
      </c>
      <c r="E28" s="40">
        <v>11743.7</v>
      </c>
      <c r="F28" s="40">
        <v>11392.5</v>
      </c>
      <c r="G28" s="40">
        <v>11392.5</v>
      </c>
      <c r="H28" s="35">
        <f t="shared" si="0"/>
        <v>97.009460391529075</v>
      </c>
      <c r="I28" s="46"/>
      <c r="J28" s="47"/>
      <c r="K28" s="37"/>
      <c r="L28" s="40"/>
      <c r="M28" s="13"/>
    </row>
    <row r="29" spans="1:13" ht="51.75" customHeight="1" thickBot="1" x14ac:dyDescent="0.3">
      <c r="A29" s="38" t="s">
        <v>40</v>
      </c>
      <c r="B29" s="37" t="s">
        <v>42</v>
      </c>
      <c r="C29" s="40"/>
      <c r="D29" s="41">
        <v>0</v>
      </c>
      <c r="E29" s="41">
        <v>0</v>
      </c>
      <c r="F29" s="41">
        <v>0</v>
      </c>
      <c r="G29" s="41">
        <v>0</v>
      </c>
      <c r="H29" s="35"/>
      <c r="I29" s="40"/>
      <c r="J29" s="40"/>
      <c r="K29" s="37"/>
      <c r="L29" s="40"/>
      <c r="M29" s="13"/>
    </row>
    <row r="30" spans="1:13" ht="49.5" customHeight="1" thickBot="1" x14ac:dyDescent="0.3">
      <c r="A30" s="38" t="s">
        <v>41</v>
      </c>
      <c r="B30" s="37" t="s">
        <v>43</v>
      </c>
      <c r="C30" s="40"/>
      <c r="D30" s="41">
        <v>524.79999999999995</v>
      </c>
      <c r="E30" s="41">
        <v>524.79999999999995</v>
      </c>
      <c r="F30" s="41">
        <v>0</v>
      </c>
      <c r="G30" s="41">
        <v>0</v>
      </c>
      <c r="H30" s="35">
        <f t="shared" si="0"/>
        <v>0</v>
      </c>
      <c r="I30" s="5" t="s">
        <v>68</v>
      </c>
      <c r="J30" s="5" t="s">
        <v>69</v>
      </c>
      <c r="K30" s="27" t="s">
        <v>62</v>
      </c>
      <c r="L30" s="5" t="s">
        <v>70</v>
      </c>
      <c r="M30" s="13"/>
    </row>
    <row r="31" spans="1:13" ht="21" customHeight="1" thickBot="1" x14ac:dyDescent="0.3">
      <c r="A31" s="31"/>
      <c r="B31" s="37" t="s">
        <v>35</v>
      </c>
      <c r="C31" s="34"/>
      <c r="D31" s="35">
        <v>524.79999999999995</v>
      </c>
      <c r="E31" s="41">
        <v>524.79999999999995</v>
      </c>
      <c r="F31" s="41">
        <v>0</v>
      </c>
      <c r="G31" s="41">
        <v>0</v>
      </c>
      <c r="H31" s="35">
        <f t="shared" si="0"/>
        <v>0</v>
      </c>
      <c r="I31" s="48"/>
      <c r="J31" s="6"/>
      <c r="K31" s="27" t="s">
        <v>62</v>
      </c>
      <c r="L31" s="49"/>
      <c r="M31" s="13"/>
    </row>
    <row r="32" spans="1:13" ht="114.75" customHeight="1" thickBot="1" x14ac:dyDescent="0.3">
      <c r="A32" s="38" t="s">
        <v>44</v>
      </c>
      <c r="B32" s="37" t="s">
        <v>45</v>
      </c>
      <c r="C32" s="39" t="s">
        <v>29</v>
      </c>
      <c r="D32" s="41">
        <v>524.79999999999995</v>
      </c>
      <c r="E32" s="41">
        <v>524.79999999999995</v>
      </c>
      <c r="F32" s="41">
        <v>0</v>
      </c>
      <c r="G32" s="41">
        <v>0</v>
      </c>
      <c r="H32" s="35">
        <f t="shared" si="0"/>
        <v>0</v>
      </c>
      <c r="I32" s="48"/>
      <c r="J32" s="6"/>
      <c r="K32" s="27" t="s">
        <v>62</v>
      </c>
      <c r="L32" s="49"/>
      <c r="M32" s="13"/>
    </row>
    <row r="33" spans="1:14" ht="16.5" customHeight="1" thickBot="1" x14ac:dyDescent="0.3">
      <c r="A33" s="38"/>
      <c r="B33" s="37" t="s">
        <v>8</v>
      </c>
      <c r="C33" s="39" t="s">
        <v>29</v>
      </c>
      <c r="D33" s="41">
        <v>524.79999999999995</v>
      </c>
      <c r="E33" s="41">
        <v>524.79999999999995</v>
      </c>
      <c r="F33" s="41">
        <v>0</v>
      </c>
      <c r="G33" s="41">
        <v>0</v>
      </c>
      <c r="H33" s="35">
        <f t="shared" si="0"/>
        <v>0</v>
      </c>
      <c r="I33" s="48"/>
      <c r="J33" s="6"/>
      <c r="K33" s="37"/>
      <c r="L33" s="50"/>
      <c r="M33" s="13"/>
    </row>
    <row r="34" spans="1:14" ht="16.5" hidden="1" customHeight="1" thickBot="1" x14ac:dyDescent="0.3">
      <c r="A34" s="38"/>
      <c r="B34" s="37"/>
      <c r="C34" s="39" t="s">
        <v>29</v>
      </c>
      <c r="D34" s="40"/>
      <c r="E34" s="40"/>
      <c r="F34" s="40"/>
      <c r="G34" s="40"/>
      <c r="H34" s="41"/>
      <c r="I34" s="48"/>
      <c r="J34" s="6"/>
      <c r="K34" s="37"/>
      <c r="L34" s="40"/>
      <c r="M34" s="13"/>
    </row>
    <row r="35" spans="1:14" ht="81" customHeight="1" thickBot="1" x14ac:dyDescent="0.3">
      <c r="A35" s="38"/>
      <c r="B35" s="37" t="s">
        <v>10</v>
      </c>
      <c r="C35" s="39" t="s">
        <v>29</v>
      </c>
      <c r="D35" s="40"/>
      <c r="E35" s="40"/>
      <c r="F35" s="40"/>
      <c r="G35" s="40"/>
      <c r="H35" s="41"/>
      <c r="I35" s="51"/>
      <c r="J35" s="7"/>
      <c r="K35" s="37"/>
      <c r="L35" s="40"/>
      <c r="M35" s="13"/>
    </row>
    <row r="36" spans="1:14" ht="53.25" customHeight="1" thickBot="1" x14ac:dyDescent="0.3">
      <c r="A36" s="38" t="s">
        <v>46</v>
      </c>
      <c r="B36" s="37" t="s">
        <v>47</v>
      </c>
      <c r="C36" s="40"/>
      <c r="D36" s="40">
        <v>200</v>
      </c>
      <c r="E36" s="40">
        <v>200</v>
      </c>
      <c r="F36" s="40">
        <v>199</v>
      </c>
      <c r="G36" s="40">
        <v>199</v>
      </c>
      <c r="H36" s="41">
        <f t="shared" ref="H36:H48" si="1">F36/E36*100</f>
        <v>99.5</v>
      </c>
      <c r="I36" s="5" t="s">
        <v>71</v>
      </c>
      <c r="J36" s="5" t="s">
        <v>72</v>
      </c>
      <c r="K36" s="37" t="s">
        <v>55</v>
      </c>
      <c r="L36" s="33"/>
      <c r="M36" s="13"/>
    </row>
    <row r="37" spans="1:14" ht="122.25" customHeight="1" thickBot="1" x14ac:dyDescent="0.3">
      <c r="A37" s="38"/>
      <c r="B37" s="37" t="s">
        <v>34</v>
      </c>
      <c r="C37" s="40"/>
      <c r="D37" s="40">
        <v>200</v>
      </c>
      <c r="E37" s="40">
        <v>200</v>
      </c>
      <c r="F37" s="40">
        <v>199</v>
      </c>
      <c r="G37" s="40">
        <v>199</v>
      </c>
      <c r="H37" s="41">
        <f t="shared" si="1"/>
        <v>99.5</v>
      </c>
      <c r="I37" s="52"/>
      <c r="J37" s="52"/>
      <c r="K37" s="37"/>
      <c r="L37" s="40"/>
      <c r="M37" s="13"/>
    </row>
    <row r="38" spans="1:14" ht="55.5" customHeight="1" thickBot="1" x14ac:dyDescent="0.3">
      <c r="A38" s="38"/>
      <c r="B38" s="37" t="s">
        <v>48</v>
      </c>
      <c r="C38" s="40"/>
      <c r="D38" s="40">
        <v>139</v>
      </c>
      <c r="E38" s="40">
        <v>139</v>
      </c>
      <c r="F38" s="40">
        <v>139</v>
      </c>
      <c r="G38" s="40">
        <v>139</v>
      </c>
      <c r="H38" s="41">
        <f t="shared" si="1"/>
        <v>100</v>
      </c>
      <c r="I38" s="53" t="s">
        <v>71</v>
      </c>
      <c r="J38" s="8" t="s">
        <v>72</v>
      </c>
      <c r="K38" s="37" t="s">
        <v>55</v>
      </c>
      <c r="L38" s="40"/>
      <c r="M38" s="13"/>
    </row>
    <row r="39" spans="1:14" ht="115.5" customHeight="1" thickBot="1" x14ac:dyDescent="0.3">
      <c r="A39" s="38"/>
      <c r="B39" s="37" t="s">
        <v>34</v>
      </c>
      <c r="C39" s="40"/>
      <c r="D39" s="40">
        <v>139</v>
      </c>
      <c r="E39" s="40">
        <v>139</v>
      </c>
      <c r="F39" s="40">
        <v>139</v>
      </c>
      <c r="G39" s="40">
        <v>139</v>
      </c>
      <c r="H39" s="41">
        <f t="shared" si="1"/>
        <v>100</v>
      </c>
      <c r="I39" s="46"/>
      <c r="J39" s="9"/>
      <c r="K39" s="37"/>
      <c r="L39" s="40"/>
      <c r="M39" s="13"/>
    </row>
    <row r="40" spans="1:14" ht="46.5" customHeight="1" thickBot="1" x14ac:dyDescent="0.3">
      <c r="A40" s="38"/>
      <c r="B40" s="37" t="s">
        <v>49</v>
      </c>
      <c r="C40" s="40"/>
      <c r="D40" s="40">
        <v>30</v>
      </c>
      <c r="E40" s="40">
        <v>30</v>
      </c>
      <c r="F40" s="40">
        <v>30</v>
      </c>
      <c r="G40" s="40">
        <v>30</v>
      </c>
      <c r="H40" s="41">
        <f t="shared" si="1"/>
        <v>100</v>
      </c>
      <c r="I40" s="53" t="s">
        <v>59</v>
      </c>
      <c r="J40" s="8" t="s">
        <v>73</v>
      </c>
      <c r="K40" s="37" t="s">
        <v>55</v>
      </c>
      <c r="L40" s="40"/>
      <c r="M40" s="13"/>
      <c r="N40" s="15" t="s">
        <v>74</v>
      </c>
    </row>
    <row r="41" spans="1:14" ht="173.25" customHeight="1" thickBot="1" x14ac:dyDescent="0.3">
      <c r="A41" s="38"/>
      <c r="B41" s="37" t="s">
        <v>34</v>
      </c>
      <c r="C41" s="40"/>
      <c r="D41" s="40">
        <v>30</v>
      </c>
      <c r="E41" s="40">
        <v>30</v>
      </c>
      <c r="F41" s="40">
        <v>30</v>
      </c>
      <c r="G41" s="40">
        <v>30</v>
      </c>
      <c r="H41" s="41">
        <f t="shared" si="1"/>
        <v>100</v>
      </c>
      <c r="I41" s="46"/>
      <c r="J41" s="54"/>
      <c r="K41" s="37"/>
      <c r="L41" s="40"/>
      <c r="M41" s="13"/>
    </row>
    <row r="42" spans="1:14" ht="62.25" customHeight="1" thickBot="1" x14ac:dyDescent="0.3">
      <c r="A42" s="38"/>
      <c r="B42" s="37" t="s">
        <v>50</v>
      </c>
      <c r="C42" s="40"/>
      <c r="D42" s="40">
        <v>10.5</v>
      </c>
      <c r="E42" s="40">
        <v>10.5</v>
      </c>
      <c r="F42" s="40">
        <v>9.5</v>
      </c>
      <c r="G42" s="40">
        <v>9.5</v>
      </c>
      <c r="H42" s="41">
        <f t="shared" si="1"/>
        <v>90.476190476190482</v>
      </c>
      <c r="I42" s="8" t="s">
        <v>60</v>
      </c>
      <c r="J42" s="10" t="s">
        <v>67</v>
      </c>
      <c r="K42" s="37" t="s">
        <v>55</v>
      </c>
      <c r="L42" s="53" t="s">
        <v>63</v>
      </c>
      <c r="M42" s="13"/>
    </row>
    <row r="43" spans="1:14" ht="118.5" customHeight="1" thickBot="1" x14ac:dyDescent="0.3">
      <c r="A43" s="38"/>
      <c r="B43" s="37" t="s">
        <v>34</v>
      </c>
      <c r="C43" s="40"/>
      <c r="D43" s="40">
        <v>10.5</v>
      </c>
      <c r="E43" s="40">
        <v>10.5</v>
      </c>
      <c r="F43" s="40">
        <v>9.5</v>
      </c>
      <c r="G43" s="40">
        <v>9.5</v>
      </c>
      <c r="H43" s="41">
        <f t="shared" si="1"/>
        <v>90.476190476190482</v>
      </c>
      <c r="I43" s="43"/>
      <c r="J43" s="55"/>
      <c r="K43" s="37"/>
      <c r="L43" s="56"/>
      <c r="M43" s="13"/>
    </row>
    <row r="44" spans="1:14" ht="63.75" customHeight="1" thickBot="1" x14ac:dyDescent="0.3">
      <c r="A44" s="38"/>
      <c r="B44" s="37" t="s">
        <v>51</v>
      </c>
      <c r="C44" s="40"/>
      <c r="D44" s="40">
        <v>5.5</v>
      </c>
      <c r="E44" s="40">
        <v>5.5</v>
      </c>
      <c r="F44" s="40">
        <v>5.5</v>
      </c>
      <c r="G44" s="40">
        <v>5.5</v>
      </c>
      <c r="H44" s="41">
        <f t="shared" si="1"/>
        <v>100</v>
      </c>
      <c r="I44" s="43"/>
      <c r="J44" s="55"/>
      <c r="K44" s="37" t="s">
        <v>55</v>
      </c>
      <c r="L44" s="40"/>
      <c r="M44" s="13"/>
    </row>
    <row r="45" spans="1:14" ht="23.25" customHeight="1" thickBot="1" x14ac:dyDescent="0.3">
      <c r="A45" s="38"/>
      <c r="B45" s="37" t="s">
        <v>34</v>
      </c>
      <c r="C45" s="40"/>
      <c r="D45" s="40">
        <v>5.5</v>
      </c>
      <c r="E45" s="40">
        <v>5.5</v>
      </c>
      <c r="F45" s="40">
        <v>5.5</v>
      </c>
      <c r="G45" s="40">
        <v>5.5</v>
      </c>
      <c r="H45" s="41">
        <f t="shared" si="1"/>
        <v>100</v>
      </c>
      <c r="I45" s="46"/>
      <c r="J45" s="57"/>
      <c r="K45" s="37"/>
      <c r="L45" s="40"/>
      <c r="M45" s="13"/>
    </row>
    <row r="46" spans="1:14" ht="78.75" customHeight="1" thickBot="1" x14ac:dyDescent="0.3">
      <c r="A46" s="38"/>
      <c r="B46" s="37" t="s">
        <v>52</v>
      </c>
      <c r="C46" s="40"/>
      <c r="D46" s="40">
        <v>15</v>
      </c>
      <c r="E46" s="40">
        <v>15</v>
      </c>
      <c r="F46" s="40">
        <v>15</v>
      </c>
      <c r="G46" s="40">
        <v>15</v>
      </c>
      <c r="H46" s="41">
        <f t="shared" si="1"/>
        <v>100</v>
      </c>
      <c r="I46" s="8" t="s">
        <v>61</v>
      </c>
      <c r="J46" s="10" t="s">
        <v>75</v>
      </c>
      <c r="K46" s="37" t="s">
        <v>55</v>
      </c>
      <c r="L46" s="40"/>
      <c r="M46" s="13"/>
    </row>
    <row r="47" spans="1:14" ht="86.25" customHeight="1" thickBot="1" x14ac:dyDescent="0.3">
      <c r="A47" s="38"/>
      <c r="B47" s="37" t="s">
        <v>34</v>
      </c>
      <c r="C47" s="40"/>
      <c r="D47" s="40">
        <v>15</v>
      </c>
      <c r="E47" s="40">
        <v>15</v>
      </c>
      <c r="F47" s="40">
        <v>15</v>
      </c>
      <c r="G47" s="40">
        <v>15</v>
      </c>
      <c r="H47" s="41">
        <f t="shared" si="1"/>
        <v>100</v>
      </c>
      <c r="I47" s="46"/>
      <c r="J47" s="57"/>
      <c r="K47" s="37"/>
      <c r="L47" s="40"/>
      <c r="M47" s="13"/>
    </row>
    <row r="48" spans="1:14" ht="30.75" customHeight="1" thickBot="1" x14ac:dyDescent="0.3">
      <c r="A48" s="38"/>
      <c r="B48" s="32" t="s">
        <v>28</v>
      </c>
      <c r="C48" s="39" t="s">
        <v>29</v>
      </c>
      <c r="D48" s="41">
        <f>D49+D50+D51+D52</f>
        <v>17342.7</v>
      </c>
      <c r="E48" s="41">
        <f>E49+E50+E51+E52</f>
        <v>17342.7</v>
      </c>
      <c r="F48" s="41">
        <f>F49+F50+F51+F52</f>
        <v>16407.7</v>
      </c>
      <c r="G48" s="41">
        <f>G49+G50+G51+G52</f>
        <v>16407.7</v>
      </c>
      <c r="H48" s="41">
        <f t="shared" si="1"/>
        <v>94.608682615740335</v>
      </c>
      <c r="I48" s="39" t="s">
        <v>29</v>
      </c>
      <c r="J48" s="39" t="s">
        <v>29</v>
      </c>
      <c r="K48" s="37" t="s">
        <v>55</v>
      </c>
      <c r="L48" s="40"/>
      <c r="M48" s="13"/>
    </row>
    <row r="49" spans="1:16" ht="16.5" thickBot="1" x14ac:dyDescent="0.3">
      <c r="A49" s="38"/>
      <c r="B49" s="37" t="s">
        <v>7</v>
      </c>
      <c r="C49" s="39" t="s">
        <v>29</v>
      </c>
      <c r="D49" s="41"/>
      <c r="E49" s="41"/>
      <c r="F49" s="41"/>
      <c r="G49" s="41"/>
      <c r="H49" s="41"/>
      <c r="I49" s="39" t="s">
        <v>29</v>
      </c>
      <c r="J49" s="39" t="s">
        <v>29</v>
      </c>
      <c r="K49" s="37"/>
      <c r="L49" s="40"/>
      <c r="M49" s="13"/>
    </row>
    <row r="50" spans="1:16" ht="32.25" thickBot="1" x14ac:dyDescent="0.3">
      <c r="A50" s="38"/>
      <c r="B50" s="37" t="s">
        <v>8</v>
      </c>
      <c r="C50" s="39" t="s">
        <v>29</v>
      </c>
      <c r="D50" s="41">
        <f>D17+D26+D31</f>
        <v>12857.2</v>
      </c>
      <c r="E50" s="41">
        <f>E17+E26+E31</f>
        <v>12857.2</v>
      </c>
      <c r="F50" s="41">
        <f>F17+F26+F31</f>
        <v>11979.4</v>
      </c>
      <c r="G50" s="41">
        <f>G17+G26+G31</f>
        <v>11979.4</v>
      </c>
      <c r="H50" s="41">
        <f>F50/E50*100</f>
        <v>93.17269701023551</v>
      </c>
      <c r="I50" s="39" t="s">
        <v>29</v>
      </c>
      <c r="J50" s="39" t="s">
        <v>29</v>
      </c>
      <c r="K50" s="37" t="s">
        <v>55</v>
      </c>
      <c r="L50" s="40"/>
      <c r="M50" s="13"/>
    </row>
    <row r="51" spans="1:16" ht="32.25" thickBot="1" x14ac:dyDescent="0.3">
      <c r="A51" s="38"/>
      <c r="B51" s="37" t="s">
        <v>9</v>
      </c>
      <c r="C51" s="39" t="s">
        <v>29</v>
      </c>
      <c r="D51" s="41">
        <f>D18+D37</f>
        <v>4485.5</v>
      </c>
      <c r="E51" s="41">
        <f>E18+E37</f>
        <v>4485.5</v>
      </c>
      <c r="F51" s="41">
        <f>F18+F37</f>
        <v>4428.3</v>
      </c>
      <c r="G51" s="41">
        <f>G18+G37</f>
        <v>4428.3</v>
      </c>
      <c r="H51" s="41">
        <f>F51/E51*100</f>
        <v>98.724779846170989</v>
      </c>
      <c r="I51" s="39" t="s">
        <v>29</v>
      </c>
      <c r="J51" s="39" t="s">
        <v>29</v>
      </c>
      <c r="K51" s="37" t="s">
        <v>55</v>
      </c>
      <c r="L51" s="40"/>
      <c r="M51" s="13"/>
    </row>
    <row r="52" spans="1:16" ht="16.5" thickBot="1" x14ac:dyDescent="0.3">
      <c r="A52" s="38"/>
      <c r="B52" s="37" t="s">
        <v>10</v>
      </c>
      <c r="C52" s="39" t="s">
        <v>29</v>
      </c>
      <c r="D52" s="41"/>
      <c r="E52" s="41"/>
      <c r="F52" s="41"/>
      <c r="G52" s="41"/>
      <c r="H52" s="41"/>
      <c r="I52" s="39" t="s">
        <v>29</v>
      </c>
      <c r="J52" s="39" t="s">
        <v>29</v>
      </c>
      <c r="K52" s="37"/>
      <c r="L52" s="40"/>
      <c r="M52" s="13"/>
    </row>
    <row r="53" spans="1:16" ht="15.75" x14ac:dyDescent="0.25">
      <c r="A53" s="58"/>
      <c r="B53" s="59"/>
      <c r="C53" s="60"/>
      <c r="D53" s="60"/>
      <c r="E53" s="60"/>
      <c r="F53" s="60"/>
      <c r="G53" s="60"/>
      <c r="H53" s="60"/>
      <c r="I53" s="60"/>
      <c r="J53" s="60"/>
      <c r="K53" s="28"/>
      <c r="L53" s="60"/>
      <c r="M53" s="13"/>
    </row>
    <row r="54" spans="1:16" ht="15.75" customHeight="1" x14ac:dyDescent="0.25">
      <c r="A54" s="61" t="s">
        <v>21</v>
      </c>
      <c r="B54" s="61"/>
      <c r="C54" s="62"/>
      <c r="D54" s="63" t="s">
        <v>22</v>
      </c>
      <c r="E54" s="63"/>
      <c r="F54" s="63"/>
      <c r="G54" s="63"/>
      <c r="H54" s="63"/>
      <c r="I54" s="63"/>
      <c r="J54" s="64" t="s">
        <v>56</v>
      </c>
      <c r="K54" s="64"/>
      <c r="L54" s="64"/>
    </row>
    <row r="55" spans="1:16" ht="18.75" x14ac:dyDescent="0.25">
      <c r="A55" s="62"/>
      <c r="B55" s="62"/>
      <c r="C55" s="62"/>
      <c r="D55" s="65" t="s">
        <v>23</v>
      </c>
      <c r="E55" s="62"/>
      <c r="F55" s="62"/>
      <c r="G55" s="62"/>
      <c r="H55" s="62"/>
      <c r="I55" s="62"/>
      <c r="J55" s="62"/>
      <c r="K55" s="66" t="s">
        <v>24</v>
      </c>
      <c r="L55" s="66"/>
    </row>
    <row r="56" spans="1:16" ht="22.5" x14ac:dyDescent="0.25">
      <c r="A56" s="67" t="s">
        <v>25</v>
      </c>
      <c r="B56" s="67"/>
      <c r="C56" s="62"/>
      <c r="D56" s="62" t="s">
        <v>57</v>
      </c>
      <c r="E56" s="62"/>
      <c r="F56" s="62"/>
      <c r="G56" s="62"/>
      <c r="H56" s="62"/>
      <c r="I56" s="62"/>
      <c r="J56" s="62"/>
      <c r="K56" s="62"/>
      <c r="L56" s="62"/>
    </row>
    <row r="57" spans="1:16" ht="18.75" x14ac:dyDescent="0.25">
      <c r="A57" s="68" t="s">
        <v>79</v>
      </c>
      <c r="B57" s="68"/>
      <c r="C57" s="68"/>
      <c r="D57" s="68"/>
      <c r="E57" s="68"/>
      <c r="F57" s="68"/>
      <c r="G57" s="68"/>
      <c r="H57" s="68"/>
      <c r="I57" s="68"/>
      <c r="J57" s="68"/>
      <c r="K57" s="68"/>
      <c r="L57" s="68"/>
      <c r="M57" s="69"/>
      <c r="N57" s="69"/>
      <c r="O57" s="69"/>
      <c r="P57" s="69"/>
    </row>
    <row r="58" spans="1:16" ht="39" customHeight="1" x14ac:dyDescent="0.25">
      <c r="A58" s="68" t="s">
        <v>80</v>
      </c>
      <c r="B58" s="68"/>
      <c r="C58" s="68"/>
      <c r="D58" s="68"/>
      <c r="E58" s="68"/>
      <c r="F58" s="68"/>
      <c r="G58" s="68"/>
      <c r="H58" s="68"/>
      <c r="I58" s="68"/>
      <c r="J58" s="68"/>
      <c r="K58" s="68"/>
      <c r="L58" s="68"/>
      <c r="M58" s="69"/>
      <c r="N58" s="69"/>
      <c r="O58" s="69"/>
      <c r="P58" s="69"/>
    </row>
    <row r="59" spans="1:16" ht="37.5" customHeight="1" x14ac:dyDescent="0.25">
      <c r="A59" s="68" t="s">
        <v>81</v>
      </c>
      <c r="B59" s="68"/>
      <c r="C59" s="68"/>
      <c r="D59" s="68"/>
      <c r="E59" s="68"/>
      <c r="F59" s="68"/>
      <c r="G59" s="68"/>
      <c r="H59" s="68"/>
      <c r="I59" s="68"/>
      <c r="J59" s="68"/>
      <c r="K59" s="68"/>
      <c r="L59" s="68"/>
      <c r="M59" s="69"/>
      <c r="N59" s="69"/>
      <c r="O59" s="69"/>
      <c r="P59" s="69"/>
    </row>
    <row r="60" spans="1:16" ht="15.75" x14ac:dyDescent="0.25">
      <c r="A60" s="13"/>
      <c r="B60" s="70"/>
      <c r="C60" s="70"/>
      <c r="D60" s="13"/>
      <c r="E60" s="13"/>
      <c r="F60" s="13"/>
      <c r="G60" s="71"/>
      <c r="H60" s="71"/>
      <c r="I60" s="71"/>
      <c r="J60" s="71"/>
      <c r="K60" s="71"/>
      <c r="L60" s="71"/>
      <c r="M60" s="71"/>
      <c r="N60" s="71"/>
      <c r="O60" s="71"/>
      <c r="P60" s="13"/>
    </row>
    <row r="61" spans="1:16" ht="15.75" x14ac:dyDescent="0.25">
      <c r="A61" s="14"/>
      <c r="B61" s="14"/>
      <c r="C61" s="14"/>
      <c r="D61" s="14"/>
      <c r="E61" s="13"/>
      <c r="F61" s="13"/>
      <c r="G61" s="72"/>
      <c r="H61" s="72"/>
      <c r="I61" s="72"/>
      <c r="J61" s="72"/>
      <c r="K61" s="72"/>
      <c r="L61" s="72"/>
      <c r="M61" s="73"/>
      <c r="N61" s="71"/>
      <c r="O61" s="71"/>
      <c r="P61" s="13"/>
    </row>
  </sheetData>
  <mergeCells count="54">
    <mergeCell ref="I1:L1"/>
    <mergeCell ref="I2:L2"/>
    <mergeCell ref="I3:L3"/>
    <mergeCell ref="F12:F13"/>
    <mergeCell ref="G12:G13"/>
    <mergeCell ref="H12:H13"/>
    <mergeCell ref="A9:M9"/>
    <mergeCell ref="A10:M10"/>
    <mergeCell ref="A11:M11"/>
    <mergeCell ref="L6:M6"/>
    <mergeCell ref="A7:M7"/>
    <mergeCell ref="A8:M8"/>
    <mergeCell ref="A1:A5"/>
    <mergeCell ref="B1:B5"/>
    <mergeCell ref="C1:D5"/>
    <mergeCell ref="E1:F5"/>
    <mergeCell ref="I5:L5"/>
    <mergeCell ref="A12:A13"/>
    <mergeCell ref="B12:B13"/>
    <mergeCell ref="C12:C13"/>
    <mergeCell ref="D12:D13"/>
    <mergeCell ref="E12:E13"/>
    <mergeCell ref="K12:K13"/>
    <mergeCell ref="L12:L13"/>
    <mergeCell ref="E6:F6"/>
    <mergeCell ref="I12:J12"/>
    <mergeCell ref="C6:D6"/>
    <mergeCell ref="A61:D61"/>
    <mergeCell ref="A57:L57"/>
    <mergeCell ref="A58:L58"/>
    <mergeCell ref="A59:L59"/>
    <mergeCell ref="A56:B56"/>
    <mergeCell ref="B60:C60"/>
    <mergeCell ref="I15:I23"/>
    <mergeCell ref="I24:I28"/>
    <mergeCell ref="J24:J28"/>
    <mergeCell ref="I46:I47"/>
    <mergeCell ref="J46:J47"/>
    <mergeCell ref="A54:B54"/>
    <mergeCell ref="J54:L54"/>
    <mergeCell ref="K55:L55"/>
    <mergeCell ref="J40:J41"/>
    <mergeCell ref="J15:J23"/>
    <mergeCell ref="L42:L43"/>
    <mergeCell ref="I42:I45"/>
    <mergeCell ref="J42:J45"/>
    <mergeCell ref="I30:I35"/>
    <mergeCell ref="J30:J35"/>
    <mergeCell ref="I38:I39"/>
    <mergeCell ref="J38:J39"/>
    <mergeCell ref="I40:I41"/>
    <mergeCell ref="L30:L33"/>
    <mergeCell ref="I36:I37"/>
    <mergeCell ref="J36:J37"/>
  </mergeCells>
  <pageMargins left="0.23622047244094491" right="0.23622047244094491" top="0.34" bottom="0.33" header="0.31496062992125984" footer="0.31496062992125984"/>
  <pageSetup paperSize="9" scale="70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Листы</vt:lpstr>
      </vt:variant>
      <vt:variant>
        <vt:i4>1</vt:i4>
      </vt:variant>
      <vt:variant>
        <vt:lpstr>Диаграммы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Лист1</vt:lpstr>
      <vt:lpstr>Диаграмма1</vt:lpstr>
      <vt:lpstr>Лист1!Заголовки_для_печати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Matyshova</dc:creator>
  <cp:lastModifiedBy>Matyshova</cp:lastModifiedBy>
  <cp:lastPrinted>2019-02-01T09:51:24Z</cp:lastPrinted>
  <dcterms:created xsi:type="dcterms:W3CDTF">2018-05-24T06:28:27Z</dcterms:created>
  <dcterms:modified xsi:type="dcterms:W3CDTF">2019-03-25T09:01:26Z</dcterms:modified>
</cp:coreProperties>
</file>